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Drive\LA MEDIOSPHERE\01-OPE\2410162 UCBL SSU\01-PIECES COMMUNES\05-RENDUS CONCEPTION\40-PRO-DCE\25-12-08 - RENDU PRO DCE IND C\LOT 5 CVC-PBS\"/>
    </mc:Choice>
  </mc:AlternateContent>
  <xr:revisionPtr revIDLastSave="0" documentId="13_ncr:1_{8A4AEAB7-A806-4323-BB94-577C97765081}" xr6:coauthVersionLast="47" xr6:coauthVersionMax="47" xr10:uidLastSave="{00000000-0000-0000-0000-000000000000}"/>
  <bookViews>
    <workbookView xWindow="19090" yWindow="-110" windowWidth="19420" windowHeight="11500" xr2:uid="{00000000-000D-0000-FFFF-FFFF00000000}"/>
  </bookViews>
  <sheets>
    <sheet name="CVR" sheetId="8" r:id="rId1"/>
  </sheets>
  <externalReferences>
    <externalReference r:id="rId2"/>
    <externalReference r:id="rId3"/>
  </externalReferences>
  <definedNames>
    <definedName name="_Toc193820403" localSheetId="0">CVR!$B$67</definedName>
    <definedName name="DebLot">#REF!</definedName>
    <definedName name="EndLot">#REF!</definedName>
    <definedName name="_xlnm.Print_Titles" localSheetId="0">CVR!$1:$3</definedName>
    <definedName name="shon">'[1]Récap 1er tour'!$B$3</definedName>
    <definedName name="SurfacesTotaux" hidden="1">'[2]Feuille Paramètre'!$E$16:$H$34</definedName>
    <definedName name="_xlnm.Print_Area" localSheetId="0">CVR!$A$1:$G$145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9" i="8" l="1"/>
  <c r="G7" i="8" l="1"/>
  <c r="G8" i="8"/>
  <c r="G9" i="8"/>
  <c r="G10" i="8"/>
  <c r="G11" i="8"/>
  <c r="G69" i="8"/>
  <c r="G68" i="8"/>
  <c r="G102" i="8" l="1"/>
  <c r="G103" i="8"/>
  <c r="G104" i="8"/>
  <c r="G101" i="8"/>
  <c r="G109" i="8"/>
  <c r="G110" i="8"/>
  <c r="G111" i="8"/>
  <c r="G112" i="8"/>
  <c r="G113" i="8"/>
  <c r="G114" i="8"/>
  <c r="G115" i="8"/>
  <c r="G107" i="8"/>
  <c r="G108" i="8"/>
  <c r="B131" i="8"/>
  <c r="B130" i="8"/>
  <c r="B129" i="8"/>
  <c r="B128" i="8"/>
  <c r="B126" i="8"/>
  <c r="B125" i="8"/>
  <c r="A130" i="8"/>
  <c r="A129" i="8"/>
  <c r="A128" i="8"/>
  <c r="A126" i="8"/>
  <c r="G72" i="8"/>
  <c r="G59" i="8"/>
  <c r="G58" i="8"/>
  <c r="B55" i="8"/>
  <c r="G53" i="8"/>
  <c r="G52" i="8"/>
  <c r="B51" i="8"/>
  <c r="G49" i="8"/>
  <c r="G48" i="8"/>
  <c r="B33" i="8"/>
  <c r="G31" i="8"/>
  <c r="G30" i="8"/>
  <c r="G37" i="8"/>
  <c r="G12" i="8"/>
  <c r="G13" i="8"/>
  <c r="G14" i="8"/>
  <c r="G51" i="8"/>
  <c r="G33" i="8"/>
  <c r="G55" i="8"/>
  <c r="G126" i="8" l="1"/>
  <c r="G130" i="8"/>
  <c r="G129" i="8"/>
  <c r="B137" i="8"/>
  <c r="A137" i="8"/>
  <c r="B136" i="8"/>
  <c r="A136" i="8"/>
  <c r="B135" i="8"/>
  <c r="A135" i="8"/>
  <c r="B134" i="8"/>
  <c r="A134" i="8"/>
  <c r="B133" i="8"/>
  <c r="B138" i="8" s="1"/>
  <c r="A133" i="8"/>
  <c r="B96" i="8"/>
  <c r="B95" i="8"/>
  <c r="G94" i="8"/>
  <c r="G93" i="8"/>
  <c r="G92" i="8"/>
  <c r="G91" i="8"/>
  <c r="G90" i="8"/>
  <c r="G89" i="8"/>
  <c r="B88" i="8"/>
  <c r="G87" i="8"/>
  <c r="G86" i="8"/>
  <c r="G85" i="8"/>
  <c r="G84" i="8"/>
  <c r="G83" i="8"/>
  <c r="G82" i="8"/>
  <c r="G81" i="8"/>
  <c r="B80" i="8"/>
  <c r="G78" i="8"/>
  <c r="G77" i="8"/>
  <c r="B76" i="8"/>
  <c r="G75" i="8"/>
  <c r="G74" i="8"/>
  <c r="G73" i="8"/>
  <c r="G71" i="8"/>
  <c r="G67" i="8"/>
  <c r="G66" i="8"/>
  <c r="G65" i="8"/>
  <c r="G64" i="8"/>
  <c r="B105" i="8"/>
  <c r="G76" i="8"/>
  <c r="G95" i="8"/>
  <c r="G105" i="8"/>
  <c r="G88" i="8"/>
  <c r="G80" i="8"/>
  <c r="G137" i="8" l="1"/>
  <c r="G135" i="8"/>
  <c r="G136" i="8"/>
  <c r="G134" i="8"/>
  <c r="B116" i="8"/>
  <c r="B117" i="8"/>
  <c r="A120" i="8"/>
  <c r="B120" i="8"/>
  <c r="B123" i="8" s="1"/>
  <c r="A121" i="8"/>
  <c r="B121" i="8"/>
  <c r="A122" i="8"/>
  <c r="B122" i="8"/>
  <c r="A124" i="8"/>
  <c r="B124" i="8"/>
  <c r="B132" i="8" s="1"/>
  <c r="A125" i="8"/>
  <c r="A127" i="8"/>
  <c r="B127" i="8"/>
  <c r="A131" i="8"/>
  <c r="A139" i="8"/>
  <c r="B139" i="8"/>
  <c r="B142" i="8" s="1"/>
  <c r="A140" i="8"/>
  <c r="B140" i="8"/>
  <c r="G140" i="8"/>
  <c r="A141" i="8"/>
  <c r="B141" i="8"/>
  <c r="G138" i="8"/>
  <c r="G96" i="8"/>
  <c r="G116" i="8"/>
  <c r="G141" i="8" l="1"/>
  <c r="B62" i="8"/>
  <c r="B61" i="8"/>
  <c r="G57" i="8"/>
  <c r="G56" i="8"/>
  <c r="B47" i="8"/>
  <c r="G45" i="8"/>
  <c r="G44" i="8"/>
  <c r="B43" i="8"/>
  <c r="G41" i="8"/>
  <c r="G40" i="8"/>
  <c r="G39" i="8"/>
  <c r="G38" i="8"/>
  <c r="G36" i="8"/>
  <c r="G35" i="8"/>
  <c r="G34" i="8"/>
  <c r="B29" i="8"/>
  <c r="G28" i="8"/>
  <c r="G27" i="8"/>
  <c r="G26" i="8"/>
  <c r="G25" i="8"/>
  <c r="G24" i="8"/>
  <c r="B21" i="8"/>
  <c r="B20" i="8"/>
  <c r="G19" i="8"/>
  <c r="G18" i="8"/>
  <c r="G17" i="8"/>
  <c r="B16" i="8"/>
  <c r="G15" i="8"/>
  <c r="G6" i="8"/>
  <c r="G117" i="8"/>
  <c r="G43" i="8"/>
  <c r="G142" i="8"/>
  <c r="G29" i="8"/>
  <c r="G61" i="8"/>
  <c r="G47" i="8"/>
  <c r="G16" i="8"/>
  <c r="G20" i="8"/>
  <c r="G125" i="8" l="1"/>
  <c r="G122" i="8"/>
  <c r="G121" i="8"/>
  <c r="G131" i="8"/>
  <c r="G128" i="8"/>
  <c r="G127" i="8"/>
  <c r="G123" i="8"/>
  <c r="G62" i="8"/>
  <c r="G132" i="8"/>
  <c r="G143" i="8" s="1"/>
  <c r="G21" i="8"/>
  <c r="G144" i="8" l="1"/>
  <c r="G145" i="8"/>
</calcChain>
</file>

<file path=xl/sharedStrings.xml><?xml version="1.0" encoding="utf-8"?>
<sst xmlns="http://schemas.openxmlformats.org/spreadsheetml/2006/main" count="159" uniqueCount="102">
  <si>
    <t>U</t>
  </si>
  <si>
    <t>Les quantités et les caractéristiques non renseignées sont à remplir par l'entreprise</t>
  </si>
  <si>
    <t>- Ø125</t>
  </si>
  <si>
    <t>- Ø160</t>
  </si>
  <si>
    <t>ETUDES D'EXECUTIONS</t>
  </si>
  <si>
    <t>OBLIGATIONS RELATIVES AU CHANTIER</t>
  </si>
  <si>
    <t>GENERALITES</t>
  </si>
  <si>
    <t>RESEAUX DE VENTILATION</t>
  </si>
  <si>
    <t>Notes de calculs thermiques</t>
  </si>
  <si>
    <t>Notes de calculs hydrauliques &amp; aérauliques</t>
  </si>
  <si>
    <t>Plans d'exécutions</t>
  </si>
  <si>
    <t>Gestion des déchets de chantier &amp; Nettoyage du chantier</t>
  </si>
  <si>
    <t>Epreuve des réseaux, réglages, équilibrages</t>
  </si>
  <si>
    <t>Rinçages, analyses d'eau</t>
  </si>
  <si>
    <t>Essais AQC, mesure des débits de ventilation</t>
  </si>
  <si>
    <t>Signalétique, repérage de l'ensemble des réseaux</t>
  </si>
  <si>
    <t>Formation du personnel</t>
  </si>
  <si>
    <t>Dossier des Ouvrages Exécutés (DOE)</t>
  </si>
  <si>
    <t>Dépense de chantier et compte prorata, selon CCAP</t>
  </si>
  <si>
    <t>Mises en service</t>
  </si>
  <si>
    <t>Conduit rigide circulaire acier galvanisé, y/c accessoires, supportage et toutes sujétions</t>
  </si>
  <si>
    <t>Y compris toutes sujétions de supportage et de raccordement.</t>
  </si>
  <si>
    <t>Conduit souples isophonique isolé 25mm de raccordement des bouches d'extraction et d'insufflation, y/c accessoires et toutes sujétions :</t>
  </si>
  <si>
    <t>Ens</t>
  </si>
  <si>
    <t>Référence</t>
  </si>
  <si>
    <t>Description</t>
  </si>
  <si>
    <t>3</t>
  </si>
  <si>
    <t>4</t>
  </si>
  <si>
    <t>3.2</t>
  </si>
  <si>
    <t>3.3</t>
  </si>
  <si>
    <t>PRIX ENTREPRISE</t>
  </si>
  <si>
    <t>Qté</t>
  </si>
  <si>
    <t>Prix
 unitaire</t>
  </si>
  <si>
    <t>Montant H.T.</t>
  </si>
  <si>
    <t>Un</t>
  </si>
  <si>
    <t>Synthèse des plans techniques</t>
  </si>
  <si>
    <t>RECAPITULATIF GENERAL</t>
  </si>
  <si>
    <t>MONTANT TOTAL H.T.</t>
  </si>
  <si>
    <t>T.V.A. 20 %</t>
  </si>
  <si>
    <t>MONTANT TOTAL T.T.C.</t>
  </si>
  <si>
    <t>VENTILATION</t>
  </si>
  <si>
    <t>6</t>
  </si>
  <si>
    <t>ml</t>
  </si>
  <si>
    <t>PLOMBERIE - SANITAIRES</t>
  </si>
  <si>
    <t>Distribution intérieur</t>
  </si>
  <si>
    <t>Y compris toutes sujétions de protection et raccordement</t>
  </si>
  <si>
    <t>PRODUCTION D'ECS</t>
  </si>
  <si>
    <t>Réalisation des alimentations et évacuations hydrauliques et raccordements électriques sur attente  y compris les supports et fixations et toutes sujétions de pose :</t>
  </si>
  <si>
    <t>APPAREILS SANITAIRES</t>
  </si>
  <si>
    <t>Fourniture et pose des appareils sanitaires , y compris la robinetterie et toutes sujétions de pose et raccordement :</t>
  </si>
  <si>
    <t>EVACUATION EU-EV</t>
  </si>
  <si>
    <t>Y compris raccordement, fixation et toutes sujétions de pose.</t>
  </si>
  <si>
    <t>RADIATEURS A EAU CHAUDE</t>
  </si>
  <si>
    <t>Fourniture et pose des radiateurs neuf de marque Finimétal ou équivalent, selon CCTP :</t>
  </si>
  <si>
    <t xml:space="preserve">   - RAD 1</t>
  </si>
  <si>
    <t xml:space="preserve">   - RAD 2</t>
  </si>
  <si>
    <t>Tubes acier depuis réseau existant jusqu'aux différents radiateurs, y/c raccordement, supportage, équilibrage, peinture éventuelle, toutes sujétions.</t>
  </si>
  <si>
    <t>RESEAU DE CHAUFFAGE</t>
  </si>
  <si>
    <t>CTA DOUBLE-FLUX</t>
  </si>
  <si>
    <t>4.2</t>
  </si>
  <si>
    <t>4.3</t>
  </si>
  <si>
    <t>- Ø200</t>
  </si>
  <si>
    <t>BOUCHES D'EXTRACTION</t>
  </si>
  <si>
    <t>4.4</t>
  </si>
  <si>
    <t>BOUCHES D'INSUFFLATION</t>
  </si>
  <si>
    <t>Fourniture et pose des bouches d'extraction de type AERYS de marque France Air ou équivalent, y/c accessoires, MR, supportage et toutes sujétions</t>
  </si>
  <si>
    <t>Fourniture et pose des bouches de soufflage, type DAP 40 de marque France Air ou équivalent, y/c accessoires, MR, supportage et toutes sujétions</t>
  </si>
  <si>
    <t>4.5</t>
  </si>
  <si>
    <t>4.6</t>
  </si>
  <si>
    <t>4.7</t>
  </si>
  <si>
    <t>4.8</t>
  </si>
  <si>
    <t>DESTRATIFICATEURS</t>
  </si>
  <si>
    <t>MODIFICATION DU RESEAU D’EXTRACTION EXISTANT</t>
  </si>
  <si>
    <t>Conduit rigide circulaire acier galvanisé :</t>
  </si>
  <si>
    <t>- Ø400</t>
  </si>
  <si>
    <t>Fourniture et pose des destratificateurs de type KLIM S DC et de marque FARO Barcelona ou équivalent, y/c accessoires, supportage et toutes sujétions</t>
  </si>
  <si>
    <t>Fourniture et pose des pièges à son Ø200 sur le soufflage de l'air neuf, la prise d'air neuf et la reprise d'air vicié, y/c, supportage et toutes sujétions</t>
  </si>
  <si>
    <t>5</t>
  </si>
  <si>
    <t>DISTRIBUTION D’EAU FROIDE</t>
  </si>
  <si>
    <t>5.1</t>
  </si>
  <si>
    <t>Raccordement de la distribution intérieur sur le réseau existant</t>
  </si>
  <si>
    <t>Fourniture et pose du collecteur général des nouveaux locaux, y/c vanne d'isolement pour chaque équipement sanitaire</t>
  </si>
  <si>
    <t>5.2</t>
  </si>
  <si>
    <t>5.3</t>
  </si>
  <si>
    <t>- Ensemble WC sur pied PMR selon prescription du CCTP, y compris accessoires</t>
  </si>
  <si>
    <t>- Ensemble Paillasse humide selon prescription du CCTP, y compris robinetterie et accessoires</t>
  </si>
  <si>
    <t>- Ensemble Lave-mains PMR selon prescription du CCTP, y compris robinetterie et accessoires</t>
  </si>
  <si>
    <t>5.4</t>
  </si>
  <si>
    <t>Le présent lot assure l'évacuation des EU-EV de l'ensemble des sanitaires fournis et posés par ses soins, avec raccordement sur réseau existant :</t>
  </si>
  <si>
    <t>Collecteur EU PVC, Ø50</t>
  </si>
  <si>
    <t>Collecteur EV PVC, Ø100</t>
  </si>
  <si>
    <t>DISPOSITIFS ATTENUATEURS DE SON</t>
  </si>
  <si>
    <t>DPGF LOT N°5 - CHAUFFAGE - VENTILATION - PLOMBERIE SANITAIRES</t>
  </si>
  <si>
    <t>Neutralisation du réseau AEP existant de la zone rénovée.</t>
  </si>
  <si>
    <t>Neutralisation réseau existant</t>
  </si>
  <si>
    <t>CHAUFFAGE</t>
  </si>
  <si>
    <t>Découpe et dépose de la partie de réseau existant supprimmée. Fourniture, pose et raccordement d'un nouveau réseau depuis du réseau de ventilation existant pour déplacement de la prise d'air neuf, y/c accessoires, supportage et toutes sujétions.</t>
  </si>
  <si>
    <t>Mise à disposition et désembouage des radiateurs existant pour ,nettoyage et peinture du lot 04, puis pose et raccordement des radiateurs existants dans les nouveaux locaux</t>
  </si>
  <si>
    <t>Neutralisation du réseau gaz existant de la zone rénovée.</t>
  </si>
  <si>
    <t>Fourniture et pose de la CTA double-flux de type CAD HR DUO V de marque VIM ou équivalent, y compris accessoires, y/c plots antivibratiles, accessoires, manutention du matériel, raccordement électrique depuis attente laissée par le lot électricité, interrupteur de proximité, raccordement sur la GTC de l'UCBL et toute sujétions de régulation et du bon fonctionnement du système</t>
  </si>
  <si>
    <t>- Ballon ECS instantané</t>
  </si>
  <si>
    <t>- Ensemble Kitchenette selon prescription du CCTP, y compris robinetterie et accessoires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</si>
</sst>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_€"/>
  </numFmts>
  <fonts count="31" x14ac:knownFonts="1">
    <font>
      <sz val="10"/>
      <name val="Arial"/>
    </font>
    <font>
      <sz val="10"/>
      <name val="Arial"/>
      <family val="2"/>
    </font>
    <font>
      <sz val="10"/>
      <name val="Arial"/>
      <family val="2"/>
    </font>
    <font>
      <b/>
      <sz val="14"/>
      <name val="Arial"/>
      <family val="2"/>
    </font>
    <font>
      <b/>
      <sz val="14"/>
      <name val="Arial"/>
      <family val="2"/>
    </font>
    <font>
      <b/>
      <u/>
      <sz val="11"/>
      <name val="Arial"/>
      <family val="2"/>
    </font>
    <font>
      <sz val="10"/>
      <color theme="3"/>
      <name val="Calibri"/>
      <family val="2"/>
      <scheme val="minor"/>
    </font>
    <font>
      <sz val="11"/>
      <color theme="3"/>
      <name val="Calibri"/>
      <family val="2"/>
      <scheme val="minor"/>
    </font>
    <font>
      <b/>
      <sz val="10"/>
      <color theme="3"/>
      <name val="Calibri"/>
      <family val="2"/>
      <scheme val="minor"/>
    </font>
    <font>
      <b/>
      <i/>
      <sz val="11"/>
      <color theme="3"/>
      <name val="Calibri"/>
      <family val="2"/>
      <scheme val="minor"/>
    </font>
    <font>
      <b/>
      <i/>
      <sz val="10"/>
      <color theme="3"/>
      <name val="Calibri"/>
      <family val="2"/>
      <scheme val="minor"/>
    </font>
    <font>
      <b/>
      <sz val="12"/>
      <color theme="3"/>
      <name val="Calibri"/>
      <family val="2"/>
      <scheme val="minor"/>
    </font>
    <font>
      <b/>
      <sz val="11"/>
      <color theme="3"/>
      <name val="Calibri"/>
      <family val="2"/>
      <scheme val="minor"/>
    </font>
    <font>
      <b/>
      <sz val="14"/>
      <color theme="3"/>
      <name val="Calibri"/>
      <family val="2"/>
      <scheme val="minor"/>
    </font>
    <font>
      <b/>
      <u/>
      <sz val="14"/>
      <color theme="3"/>
      <name val="Calibri"/>
      <family val="2"/>
      <scheme val="minor"/>
    </font>
    <font>
      <sz val="12"/>
      <color theme="3"/>
      <name val="Calibri"/>
      <family val="2"/>
      <scheme val="minor"/>
    </font>
    <font>
      <b/>
      <i/>
      <sz val="12"/>
      <color theme="3"/>
      <name val="Calibri"/>
      <family val="2"/>
      <scheme val="minor"/>
    </font>
    <font>
      <b/>
      <sz val="16"/>
      <color theme="3"/>
      <name val="Calibri"/>
      <family val="2"/>
      <scheme val="minor"/>
    </font>
    <font>
      <b/>
      <sz val="16"/>
      <color theme="0"/>
      <name val="Calibri"/>
      <family val="2"/>
      <scheme val="minor"/>
    </font>
    <font>
      <b/>
      <u/>
      <sz val="12"/>
      <color theme="3"/>
      <name val="Calibri"/>
      <family val="2"/>
      <scheme val="minor"/>
    </font>
    <font>
      <sz val="11"/>
      <name val="Calibri"/>
      <family val="2"/>
      <scheme val="minor"/>
    </font>
    <font>
      <sz val="11"/>
      <name val="Arial"/>
      <family val="2"/>
    </font>
    <font>
      <b/>
      <sz val="11"/>
      <name val="Arial"/>
      <family val="2"/>
    </font>
    <font>
      <b/>
      <sz val="11"/>
      <name val="Calibri"/>
      <family val="2"/>
      <scheme val="minor"/>
    </font>
    <font>
      <b/>
      <sz val="10"/>
      <color rgb="FF000000"/>
      <name val="Arial"/>
      <family val="2"/>
    </font>
    <font>
      <i/>
      <sz val="11"/>
      <color theme="3"/>
      <name val="Calibri"/>
      <family val="2"/>
      <scheme val="minor"/>
    </font>
    <font>
      <sz val="11"/>
      <color rgb="FFFF0000"/>
      <name val="Calibri"/>
      <family val="2"/>
      <scheme val="minor"/>
    </font>
    <font>
      <i/>
      <sz val="10"/>
      <color theme="3"/>
      <name val="Calibri"/>
      <family val="2"/>
      <scheme val="minor"/>
    </font>
    <font>
      <b/>
      <u/>
      <sz val="11"/>
      <color theme="3"/>
      <name val="Calibri"/>
      <family val="2"/>
      <scheme val="minor"/>
    </font>
    <font>
      <sz val="8"/>
      <name val="Arial"/>
      <family val="2"/>
    </font>
    <font>
      <b/>
      <u/>
      <sz val="12"/>
      <color rgb="FF2E3655"/>
      <name val="Calibri"/>
      <family val="2"/>
    </font>
  </fonts>
  <fills count="5">
    <fill>
      <patternFill patternType="none"/>
    </fill>
    <fill>
      <patternFill patternType="gray125"/>
    </fill>
    <fill>
      <patternFill patternType="solid">
        <fgColor theme="4" tint="0.59999389629810485"/>
        <bgColor indexed="64"/>
      </patternFill>
    </fill>
    <fill>
      <patternFill patternType="solid">
        <fgColor rgb="FF0070C0"/>
        <bgColor indexed="64"/>
      </patternFill>
    </fill>
    <fill>
      <patternFill patternType="solid">
        <fgColor theme="0"/>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19">
    <xf numFmtId="0" fontId="0"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 fontId="4" fillId="0" borderId="0" applyFill="0" applyBorder="0" applyProtection="0">
      <alignment horizontal="left" vertical="center"/>
    </xf>
    <xf numFmtId="1" fontId="3" fillId="0" borderId="0" applyFill="0" applyBorder="0" applyProtection="0">
      <alignment horizontal="left" vertical="center"/>
    </xf>
    <xf numFmtId="1" fontId="3" fillId="0" borderId="0" applyFill="0" applyBorder="0" applyProtection="0">
      <alignment horizontal="left" vertical="center"/>
    </xf>
    <xf numFmtId="1" fontId="5" fillId="0" borderId="0" applyFill="0" applyBorder="0" applyProtection="0">
      <alignment horizontal="left" vertical="center"/>
    </xf>
    <xf numFmtId="0" fontId="24" fillId="0" borderId="0" applyNumberForma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226">
    <xf numFmtId="0" fontId="0" fillId="0" borderId="0" xfId="0"/>
    <xf numFmtId="164" fontId="6" fillId="0" borderId="0" xfId="1" applyFont="1" applyFill="1" applyBorder="1" applyAlignment="1">
      <alignment vertical="center"/>
    </xf>
    <xf numFmtId="164" fontId="7" fillId="0" borderId="0" xfId="1" applyFont="1" applyFill="1" applyBorder="1" applyAlignment="1">
      <alignment horizontal="center" vertical="center"/>
    </xf>
    <xf numFmtId="165" fontId="7" fillId="0" borderId="26" xfId="1" applyNumberFormat="1" applyFont="1" applyBorder="1" applyAlignment="1">
      <alignment horizontal="right" vertical="center"/>
    </xf>
    <xf numFmtId="164" fontId="15" fillId="0" borderId="0" xfId="1" applyFont="1" applyFill="1" applyBorder="1" applyAlignment="1">
      <alignment vertical="center"/>
    </xf>
    <xf numFmtId="164" fontId="7" fillId="0" borderId="0" xfId="1" applyFont="1" applyFill="1" applyBorder="1" applyAlignment="1">
      <alignment vertical="center"/>
    </xf>
    <xf numFmtId="165" fontId="20" fillId="0" borderId="0" xfId="1" applyNumberFormat="1" applyFont="1" applyBorder="1" applyAlignment="1">
      <alignment horizontal="right" vertical="center"/>
    </xf>
    <xf numFmtId="165" fontId="20" fillId="0" borderId="0" xfId="1" applyNumberFormat="1" applyFont="1" applyBorder="1" applyAlignment="1" applyProtection="1">
      <alignment horizontal="right" vertical="center"/>
      <protection locked="0"/>
    </xf>
    <xf numFmtId="165" fontId="20" fillId="0" borderId="0" xfId="1" applyNumberFormat="1" applyFont="1" applyFill="1" applyBorder="1" applyAlignment="1">
      <alignment horizontal="right" vertical="center"/>
    </xf>
    <xf numFmtId="165" fontId="20" fillId="0" borderId="0" xfId="1" applyNumberFormat="1" applyFont="1" applyFill="1" applyBorder="1" applyAlignment="1" applyProtection="1">
      <alignment horizontal="right" vertical="center"/>
      <protection locked="0"/>
    </xf>
    <xf numFmtId="165" fontId="7" fillId="0" borderId="0" xfId="1" applyNumberFormat="1" applyFont="1" applyFill="1" applyBorder="1" applyAlignment="1">
      <alignment horizontal="right" vertical="center"/>
    </xf>
    <xf numFmtId="164" fontId="6" fillId="0" borderId="0" xfId="1" applyFont="1" applyFill="1" applyBorder="1" applyAlignment="1">
      <alignment horizontal="center" vertical="center"/>
    </xf>
    <xf numFmtId="164" fontId="15" fillId="0" borderId="0" xfId="1" applyFont="1" applyFill="1" applyBorder="1" applyAlignment="1">
      <alignment horizontal="center" vertical="center"/>
    </xf>
    <xf numFmtId="164" fontId="11" fillId="0" borderId="5" xfId="1" applyFont="1" applyFill="1" applyBorder="1" applyAlignment="1" applyProtection="1">
      <alignment horizontal="center" vertical="center" wrapText="1"/>
    </xf>
    <xf numFmtId="0" fontId="6" fillId="0" borderId="0" xfId="14" applyFont="1"/>
    <xf numFmtId="49" fontId="6" fillId="0" borderId="0" xfId="14" applyNumberFormat="1" applyFont="1" applyAlignment="1">
      <alignment horizontal="center"/>
    </xf>
    <xf numFmtId="0" fontId="6" fillId="0" borderId="0" xfId="14" applyFont="1" applyAlignment="1">
      <alignment horizontal="center" vertical="center"/>
    </xf>
    <xf numFmtId="0" fontId="11" fillId="0" borderId="5" xfId="14" applyFont="1" applyBorder="1" applyAlignment="1">
      <alignment horizontal="center" vertical="center"/>
    </xf>
    <xf numFmtId="49" fontId="17" fillId="4" borderId="1" xfId="14" applyNumberFormat="1" applyFont="1" applyFill="1" applyBorder="1" applyAlignment="1">
      <alignment horizontal="center"/>
    </xf>
    <xf numFmtId="0" fontId="17" fillId="2" borderId="5" xfId="14" applyFont="1" applyFill="1" applyBorder="1" applyAlignment="1">
      <alignment horizontal="center" vertical="center"/>
    </xf>
    <xf numFmtId="0" fontId="11" fillId="0" borderId="2" xfId="14" applyFont="1" applyBorder="1" applyAlignment="1">
      <alignment horizontal="center" vertical="center"/>
    </xf>
    <xf numFmtId="0" fontId="7" fillId="0" borderId="0" xfId="14" applyFont="1" applyAlignment="1">
      <alignment vertical="center"/>
    </xf>
    <xf numFmtId="0" fontId="10" fillId="4" borderId="2" xfId="14" applyFont="1" applyFill="1" applyBorder="1" applyAlignment="1">
      <alignment horizontal="center" vertical="center"/>
    </xf>
    <xf numFmtId="0" fontId="9" fillId="0" borderId="3" xfId="14" applyFont="1" applyBorder="1" applyAlignment="1">
      <alignment horizontal="left" vertical="center" wrapText="1"/>
    </xf>
    <xf numFmtId="0" fontId="9" fillId="0" borderId="3" xfId="14" applyFont="1" applyBorder="1" applyAlignment="1">
      <alignment horizontal="center" vertical="center" wrapText="1"/>
    </xf>
    <xf numFmtId="0" fontId="11" fillId="0" borderId="2" xfId="15" quotePrefix="1" applyFont="1" applyBorder="1" applyAlignment="1">
      <alignment horizontal="center"/>
    </xf>
    <xf numFmtId="0" fontId="7" fillId="0" borderId="3" xfId="14" quotePrefix="1" applyFont="1" applyBorder="1" applyAlignment="1">
      <alignment horizontal="left" vertical="center" wrapText="1" indent="1"/>
    </xf>
    <xf numFmtId="0" fontId="7" fillId="0" borderId="3" xfId="14" quotePrefix="1" applyFont="1" applyBorder="1" applyAlignment="1">
      <alignment horizontal="center" vertical="center" wrapText="1"/>
    </xf>
    <xf numFmtId="164" fontId="6" fillId="0" borderId="3" xfId="16" applyFont="1" applyFill="1" applyBorder="1" applyAlignment="1">
      <alignment vertical="center"/>
    </xf>
    <xf numFmtId="0" fontId="12" fillId="0" borderId="0" xfId="14" applyFont="1" applyAlignment="1">
      <alignment vertical="center"/>
    </xf>
    <xf numFmtId="0" fontId="12" fillId="0" borderId="0" xfId="14" applyFont="1"/>
    <xf numFmtId="0" fontId="14" fillId="0" borderId="3" xfId="15" applyFont="1" applyBorder="1" applyAlignment="1">
      <alignment horizontal="left" vertical="center"/>
    </xf>
    <xf numFmtId="0" fontId="14" fillId="0" borderId="3" xfId="15" applyFont="1" applyBorder="1" applyAlignment="1">
      <alignment horizontal="center" vertical="center"/>
    </xf>
    <xf numFmtId="0" fontId="9" fillId="0" borderId="3" xfId="14" applyFont="1" applyBorder="1" applyAlignment="1">
      <alignment horizontal="center" vertical="center"/>
    </xf>
    <xf numFmtId="165" fontId="7" fillId="0" borderId="3" xfId="1" applyNumberFormat="1" applyFont="1" applyBorder="1" applyAlignment="1">
      <alignment horizontal="right" vertical="center"/>
    </xf>
    <xf numFmtId="165" fontId="7" fillId="0" borderId="3" xfId="1" applyNumberFormat="1" applyFont="1" applyBorder="1" applyAlignment="1" applyProtection="1">
      <alignment horizontal="right" vertical="center"/>
      <protection locked="0"/>
    </xf>
    <xf numFmtId="0" fontId="10" fillId="0" borderId="2" xfId="14" applyFont="1" applyBorder="1" applyAlignment="1">
      <alignment horizontal="center" vertical="center"/>
    </xf>
    <xf numFmtId="0" fontId="7" fillId="0" borderId="9" xfId="15" applyFont="1" applyBorder="1" applyAlignment="1">
      <alignment horizontal="center" vertical="center"/>
    </xf>
    <xf numFmtId="0" fontId="7" fillId="0" borderId="3" xfId="15" applyFont="1" applyBorder="1" applyAlignment="1">
      <alignment horizontal="center" vertical="center"/>
    </xf>
    <xf numFmtId="1" fontId="20" fillId="0" borderId="3" xfId="15" applyNumberFormat="1" applyFont="1" applyBorder="1" applyAlignment="1">
      <alignment horizontal="center" vertical="center"/>
    </xf>
    <xf numFmtId="0" fontId="23" fillId="0" borderId="0" xfId="14" applyFont="1" applyAlignment="1">
      <alignment vertical="center"/>
    </xf>
    <xf numFmtId="0" fontId="22" fillId="0" borderId="0" xfId="14" applyFont="1"/>
    <xf numFmtId="0" fontId="20" fillId="0" borderId="3" xfId="14" applyFont="1" applyBorder="1" applyAlignment="1">
      <alignment horizontal="left" vertical="center" wrapText="1" indent="1"/>
    </xf>
    <xf numFmtId="1" fontId="7" fillId="0" borderId="3" xfId="15" applyNumberFormat="1" applyFont="1" applyBorder="1" applyAlignment="1">
      <alignment horizontal="center" vertical="center"/>
    </xf>
    <xf numFmtId="0" fontId="6" fillId="0" borderId="2" xfId="14" applyFont="1" applyBorder="1" applyAlignment="1">
      <alignment horizontal="center" vertical="center"/>
    </xf>
    <xf numFmtId="0" fontId="20" fillId="0" borderId="0" xfId="14" applyFont="1" applyAlignment="1">
      <alignment vertical="center"/>
    </xf>
    <xf numFmtId="0" fontId="21" fillId="0" borderId="0" xfId="14" applyFont="1"/>
    <xf numFmtId="0" fontId="8" fillId="0" borderId="4" xfId="14" applyFont="1" applyBorder="1" applyAlignment="1">
      <alignment horizontal="center"/>
    </xf>
    <xf numFmtId="0" fontId="16" fillId="0" borderId="7" xfId="14" applyFont="1" applyBorder="1" applyAlignment="1">
      <alignment horizontal="right" vertical="center"/>
    </xf>
    <xf numFmtId="0" fontId="15" fillId="0" borderId="10" xfId="14" applyFont="1" applyBorder="1" applyAlignment="1">
      <alignment horizontal="center" vertical="center"/>
    </xf>
    <xf numFmtId="1" fontId="7" fillId="0" borderId="7" xfId="14" applyNumberFormat="1" applyFont="1" applyBorder="1" applyAlignment="1">
      <alignment horizontal="center" vertical="center"/>
    </xf>
    <xf numFmtId="165" fontId="9" fillId="0" borderId="7" xfId="1" applyNumberFormat="1" applyFont="1" applyBorder="1" applyAlignment="1" applyProtection="1">
      <alignment horizontal="right" vertical="center"/>
      <protection locked="0"/>
    </xf>
    <xf numFmtId="1" fontId="7" fillId="0" borderId="3" xfId="14" applyNumberFormat="1" applyFont="1" applyBorder="1" applyAlignment="1">
      <alignment horizontal="center" vertical="center"/>
    </xf>
    <xf numFmtId="0" fontId="15" fillId="0" borderId="3" xfId="14" applyFont="1" applyBorder="1" applyAlignment="1">
      <alignment horizontal="center" vertical="center"/>
    </xf>
    <xf numFmtId="0" fontId="8" fillId="4" borderId="4" xfId="14" applyFont="1" applyFill="1" applyBorder="1" applyAlignment="1">
      <alignment horizontal="center"/>
    </xf>
    <xf numFmtId="164" fontId="6" fillId="0" borderId="0" xfId="16" applyFont="1" applyFill="1" applyBorder="1" applyAlignment="1">
      <alignment vertical="center"/>
    </xf>
    <xf numFmtId="0" fontId="10" fillId="0" borderId="3" xfId="15" applyFont="1" applyBorder="1" applyAlignment="1">
      <alignment horizontal="center" vertical="center"/>
    </xf>
    <xf numFmtId="0" fontId="7" fillId="0" borderId="3" xfId="14" applyFont="1" applyBorder="1" applyAlignment="1">
      <alignment horizontal="center" vertical="center"/>
    </xf>
    <xf numFmtId="49" fontId="13" fillId="4" borderId="5" xfId="14" applyNumberFormat="1" applyFont="1" applyFill="1" applyBorder="1" applyAlignment="1">
      <alignment horizontal="center"/>
    </xf>
    <xf numFmtId="0" fontId="13" fillId="2" borderId="5" xfId="14" applyFont="1" applyFill="1" applyBorder="1" applyAlignment="1">
      <alignment horizontal="right" vertical="center" wrapText="1"/>
    </xf>
    <xf numFmtId="164" fontId="7" fillId="2" borderId="6" xfId="17" applyFont="1" applyFill="1" applyBorder="1" applyAlignment="1">
      <alignment vertical="center"/>
    </xf>
    <xf numFmtId="165" fontId="7" fillId="2" borderId="5" xfId="14" applyNumberFormat="1" applyFont="1" applyFill="1" applyBorder="1" applyAlignment="1">
      <alignment horizontal="right" vertical="center"/>
    </xf>
    <xf numFmtId="165" fontId="9" fillId="2" borderId="5" xfId="1" applyNumberFormat="1" applyFont="1" applyFill="1" applyBorder="1" applyAlignment="1" applyProtection="1">
      <alignment horizontal="right" vertical="center"/>
      <protection locked="0"/>
    </xf>
    <xf numFmtId="49" fontId="13" fillId="0" borderId="14" xfId="14" applyNumberFormat="1" applyFont="1" applyBorder="1" applyAlignment="1">
      <alignment horizontal="center"/>
    </xf>
    <xf numFmtId="0" fontId="13" fillId="0" borderId="12" xfId="14" applyFont="1" applyBorder="1" applyAlignment="1">
      <alignment horizontal="right" vertical="center" wrapText="1"/>
    </xf>
    <xf numFmtId="164" fontId="7" fillId="0" borderId="12" xfId="17" applyFont="1" applyFill="1" applyBorder="1" applyAlignment="1">
      <alignment vertical="center"/>
    </xf>
    <xf numFmtId="0" fontId="7" fillId="0" borderId="0" xfId="15" applyFont="1" applyAlignment="1">
      <alignment horizontal="center" vertical="center"/>
    </xf>
    <xf numFmtId="165" fontId="7" fillId="0" borderId="12" xfId="14" applyNumberFormat="1" applyFont="1" applyBorder="1" applyAlignment="1">
      <alignment horizontal="right" vertical="center"/>
    </xf>
    <xf numFmtId="0" fontId="9" fillId="0" borderId="9" xfId="14" applyFont="1" applyBorder="1" applyAlignment="1">
      <alignment horizontal="center" vertical="center"/>
    </xf>
    <xf numFmtId="1" fontId="9" fillId="0" borderId="3" xfId="14" applyNumberFormat="1" applyFont="1" applyBorder="1" applyAlignment="1">
      <alignment horizontal="center" vertical="center"/>
    </xf>
    <xf numFmtId="0" fontId="10" fillId="0" borderId="2" xfId="15" applyFont="1" applyBorder="1" applyAlignment="1">
      <alignment horizontal="center" vertical="center"/>
    </xf>
    <xf numFmtId="0" fontId="9" fillId="0" borderId="3" xfId="15" applyFont="1" applyBorder="1" applyAlignment="1">
      <alignment horizontal="center" vertical="center"/>
    </xf>
    <xf numFmtId="0" fontId="10" fillId="0" borderId="9" xfId="15" applyFont="1" applyBorder="1" applyAlignment="1">
      <alignment horizontal="center" vertical="center"/>
    </xf>
    <xf numFmtId="0" fontId="9" fillId="0" borderId="0" xfId="14" applyFont="1" applyAlignment="1">
      <alignment vertical="center"/>
    </xf>
    <xf numFmtId="0" fontId="10" fillId="0" borderId="0" xfId="14" applyFont="1" applyAlignment="1">
      <alignment vertical="center"/>
    </xf>
    <xf numFmtId="0" fontId="6" fillId="4" borderId="2" xfId="14" applyFont="1" applyFill="1" applyBorder="1" applyAlignment="1">
      <alignment horizontal="center"/>
    </xf>
    <xf numFmtId="0" fontId="7" fillId="0" borderId="9" xfId="14" applyFont="1" applyBorder="1" applyAlignment="1">
      <alignment horizontal="center" vertical="center"/>
    </xf>
    <xf numFmtId="0" fontId="7" fillId="0" borderId="3" xfId="14" quotePrefix="1" applyFont="1" applyBorder="1" applyAlignment="1">
      <alignment horizontal="left" vertical="center" wrapText="1" indent="2"/>
    </xf>
    <xf numFmtId="0" fontId="19" fillId="0" borderId="3" xfId="15" applyFont="1" applyBorder="1" applyAlignment="1">
      <alignment horizontal="left" vertical="center"/>
    </xf>
    <xf numFmtId="164" fontId="7" fillId="0" borderId="9" xfId="17" applyFont="1" applyFill="1" applyBorder="1" applyAlignment="1">
      <alignment vertical="center"/>
    </xf>
    <xf numFmtId="0" fontId="8" fillId="0" borderId="0" xfId="14" applyFont="1" applyAlignment="1">
      <alignment horizontal="center"/>
    </xf>
    <xf numFmtId="0" fontId="9" fillId="0" borderId="21" xfId="14" applyFont="1" applyBorder="1" applyAlignment="1">
      <alignment horizontal="right" vertical="center"/>
    </xf>
    <xf numFmtId="0" fontId="7" fillId="0" borderId="0" xfId="14" applyFont="1" applyAlignment="1">
      <alignment horizontal="center" vertical="center"/>
    </xf>
    <xf numFmtId="1" fontId="7" fillId="0" borderId="0" xfId="14" applyNumberFormat="1" applyFont="1" applyAlignment="1">
      <alignment horizontal="center" vertical="center"/>
    </xf>
    <xf numFmtId="165" fontId="7" fillId="0" borderId="0" xfId="17" applyNumberFormat="1" applyFont="1" applyFill="1" applyBorder="1" applyAlignment="1">
      <alignment horizontal="right" vertical="center"/>
    </xf>
    <xf numFmtId="165" fontId="9" fillId="0" borderId="0" xfId="17" applyNumberFormat="1" applyFont="1" applyFill="1" applyBorder="1" applyAlignment="1" applyProtection="1">
      <alignment horizontal="right" vertical="center"/>
      <protection locked="0"/>
    </xf>
    <xf numFmtId="164" fontId="6" fillId="0" borderId="1" xfId="16" applyFont="1" applyFill="1" applyBorder="1"/>
    <xf numFmtId="164" fontId="6" fillId="0" borderId="3" xfId="16" applyFont="1" applyFill="1" applyBorder="1"/>
    <xf numFmtId="1" fontId="7" fillId="0" borderId="15" xfId="14" applyNumberFormat="1" applyFont="1" applyBorder="1" applyAlignment="1">
      <alignment horizontal="center" vertical="center"/>
    </xf>
    <xf numFmtId="165" fontId="7" fillId="0" borderId="16" xfId="16" applyNumberFormat="1" applyFont="1" applyFill="1" applyBorder="1" applyAlignment="1" applyProtection="1">
      <alignment horizontal="right" vertical="center"/>
      <protection locked="0"/>
    </xf>
    <xf numFmtId="165" fontId="7" fillId="0" borderId="8" xfId="16" applyNumberFormat="1" applyFont="1" applyFill="1" applyBorder="1" applyAlignment="1" applyProtection="1">
      <alignment horizontal="right" vertical="center"/>
      <protection locked="0"/>
    </xf>
    <xf numFmtId="0" fontId="9" fillId="0" borderId="1" xfId="15" applyFont="1" applyBorder="1" applyAlignment="1">
      <alignment horizontal="center" vertical="center"/>
    </xf>
    <xf numFmtId="1" fontId="9" fillId="0" borderId="17" xfId="15" applyNumberFormat="1" applyFont="1" applyBorder="1" applyAlignment="1">
      <alignment horizontal="center" vertical="center"/>
    </xf>
    <xf numFmtId="165" fontId="7" fillId="0" borderId="18" xfId="17" applyNumberFormat="1" applyFont="1" applyFill="1" applyBorder="1" applyAlignment="1" applyProtection="1">
      <alignment horizontal="right" vertical="center" wrapText="1"/>
    </xf>
    <xf numFmtId="165" fontId="7" fillId="0" borderId="9" xfId="17" applyNumberFormat="1" applyFont="1" applyFill="1" applyBorder="1" applyAlignment="1" applyProtection="1">
      <alignment horizontal="right" vertical="center"/>
      <protection locked="0"/>
    </xf>
    <xf numFmtId="0" fontId="7" fillId="0" borderId="3" xfId="15" applyFont="1" applyBorder="1" applyAlignment="1">
      <alignment horizontal="center" vertical="top"/>
    </xf>
    <xf numFmtId="1" fontId="7" fillId="0" borderId="17" xfId="15" applyNumberFormat="1" applyFont="1" applyBorder="1" applyAlignment="1">
      <alignment horizontal="center" vertical="center"/>
    </xf>
    <xf numFmtId="165" fontId="7" fillId="0" borderId="18" xfId="17" applyNumberFormat="1" applyFont="1" applyFill="1" applyBorder="1" applyAlignment="1">
      <alignment horizontal="right" vertical="center"/>
    </xf>
    <xf numFmtId="0" fontId="8" fillId="0" borderId="4" xfId="15" applyFont="1" applyBorder="1" applyAlignment="1">
      <alignment horizontal="center"/>
    </xf>
    <xf numFmtId="0" fontId="15" fillId="0" borderId="7" xfId="15" applyFont="1" applyBorder="1" applyAlignment="1">
      <alignment horizontal="center" vertical="center"/>
    </xf>
    <xf numFmtId="0" fontId="15" fillId="0" borderId="3" xfId="15" applyFont="1" applyBorder="1" applyAlignment="1">
      <alignment horizontal="center" vertical="center"/>
    </xf>
    <xf numFmtId="1" fontId="7" fillId="0" borderId="19" xfId="15" applyNumberFormat="1" applyFont="1" applyBorder="1" applyAlignment="1">
      <alignment horizontal="center" vertical="center"/>
    </xf>
    <xf numFmtId="165" fontId="7" fillId="0" borderId="20" xfId="17" applyNumberFormat="1" applyFont="1" applyFill="1" applyBorder="1" applyAlignment="1">
      <alignment horizontal="right" vertical="center"/>
    </xf>
    <xf numFmtId="165" fontId="9" fillId="0" borderId="10" xfId="16" applyNumberFormat="1" applyFont="1" applyFill="1" applyBorder="1" applyAlignment="1" applyProtection="1">
      <alignment horizontal="right" vertical="center"/>
      <protection locked="0"/>
    </xf>
    <xf numFmtId="0" fontId="11" fillId="0" borderId="2" xfId="14" quotePrefix="1" applyFont="1" applyBorder="1" applyAlignment="1">
      <alignment horizontal="center"/>
    </xf>
    <xf numFmtId="1" fontId="7" fillId="0" borderId="17" xfId="14" applyNumberFormat="1" applyFont="1" applyBorder="1" applyAlignment="1">
      <alignment horizontal="center" vertical="center"/>
    </xf>
    <xf numFmtId="165" fontId="7" fillId="0" borderId="18" xfId="16" applyNumberFormat="1" applyFont="1" applyFill="1" applyBorder="1" applyAlignment="1">
      <alignment horizontal="right" vertical="center"/>
    </xf>
    <xf numFmtId="165" fontId="7" fillId="0" borderId="9" xfId="16" applyNumberFormat="1" applyFont="1" applyFill="1" applyBorder="1" applyAlignment="1" applyProtection="1">
      <alignment horizontal="right" vertical="center"/>
      <protection locked="0"/>
    </xf>
    <xf numFmtId="0" fontId="7" fillId="0" borderId="0" xfId="14" applyFont="1" applyAlignment="1">
      <alignment horizontal="left" vertical="center" wrapText="1"/>
    </xf>
    <xf numFmtId="0" fontId="7" fillId="0" borderId="2" xfId="14" applyFont="1" applyBorder="1" applyAlignment="1">
      <alignment horizontal="left" vertical="center" wrapText="1"/>
    </xf>
    <xf numFmtId="0" fontId="8" fillId="0" borderId="2" xfId="14" applyFont="1" applyBorder="1" applyAlignment="1">
      <alignment horizontal="center"/>
    </xf>
    <xf numFmtId="0" fontId="10" fillId="0" borderId="4" xfId="14" applyFont="1" applyBorder="1" applyAlignment="1">
      <alignment horizontal="center" vertical="center"/>
    </xf>
    <xf numFmtId="49" fontId="13" fillId="0" borderId="5" xfId="14" applyNumberFormat="1" applyFont="1" applyBorder="1" applyAlignment="1">
      <alignment horizontal="center"/>
    </xf>
    <xf numFmtId="0" fontId="13" fillId="2" borderId="11" xfId="14" applyFont="1" applyFill="1" applyBorder="1" applyAlignment="1">
      <alignment horizontal="right" vertical="center" wrapText="1"/>
    </xf>
    <xf numFmtId="164" fontId="7" fillId="0" borderId="3" xfId="17" applyFont="1" applyFill="1" applyBorder="1" applyAlignment="1">
      <alignment vertical="center"/>
    </xf>
    <xf numFmtId="165" fontId="7" fillId="2" borderId="34" xfId="14" applyNumberFormat="1" applyFont="1" applyFill="1" applyBorder="1" applyAlignment="1">
      <alignment horizontal="right" vertical="center"/>
    </xf>
    <xf numFmtId="165" fontId="7" fillId="2" borderId="13" xfId="14" applyNumberFormat="1" applyFont="1" applyFill="1" applyBorder="1" applyAlignment="1">
      <alignment horizontal="right" vertical="center"/>
    </xf>
    <xf numFmtId="165" fontId="9" fillId="2" borderId="6" xfId="17" applyNumberFormat="1" applyFont="1" applyFill="1" applyBorder="1" applyAlignment="1" applyProtection="1">
      <alignment horizontal="right" vertical="center"/>
      <protection locked="0"/>
    </xf>
    <xf numFmtId="49" fontId="6" fillId="0" borderId="12" xfId="14" applyNumberFormat="1" applyFont="1" applyBorder="1" applyAlignment="1">
      <alignment horizontal="center"/>
    </xf>
    <xf numFmtId="0" fontId="6" fillId="0" borderId="12" xfId="14" applyFont="1" applyBorder="1"/>
    <xf numFmtId="1" fontId="7" fillId="0" borderId="14" xfId="14" applyNumberFormat="1" applyFont="1" applyBorder="1" applyAlignment="1">
      <alignment horizontal="center" vertical="center"/>
    </xf>
    <xf numFmtId="165" fontId="7" fillId="0" borderId="14" xfId="16" applyNumberFormat="1" applyFont="1" applyFill="1" applyBorder="1" applyAlignment="1">
      <alignment horizontal="right" vertical="center"/>
    </xf>
    <xf numFmtId="49" fontId="6" fillId="0" borderId="1" xfId="14" applyNumberFormat="1" applyFont="1" applyBorder="1" applyAlignment="1">
      <alignment horizontal="center"/>
    </xf>
    <xf numFmtId="164" fontId="6" fillId="0" borderId="28" xfId="17" applyFont="1" applyFill="1" applyBorder="1" applyAlignment="1">
      <alignment vertical="center"/>
    </xf>
    <xf numFmtId="164" fontId="6" fillId="0" borderId="0" xfId="17" applyFont="1" applyFill="1" applyBorder="1" applyAlignment="1">
      <alignment vertical="center"/>
    </xf>
    <xf numFmtId="1" fontId="7" fillId="0" borderId="21" xfId="14" applyNumberFormat="1" applyFont="1" applyBorder="1" applyAlignment="1">
      <alignment horizontal="center" vertical="center"/>
    </xf>
    <xf numFmtId="165" fontId="7" fillId="0" borderId="21" xfId="17" applyNumberFormat="1" applyFont="1" applyFill="1" applyBorder="1" applyAlignment="1" applyProtection="1">
      <alignment horizontal="right" vertical="center"/>
      <protection locked="0"/>
    </xf>
    <xf numFmtId="49" fontId="8" fillId="0" borderId="1" xfId="14" applyNumberFormat="1" applyFont="1" applyBorder="1" applyAlignment="1">
      <alignment horizontal="center"/>
    </xf>
    <xf numFmtId="0" fontId="28" fillId="0" borderId="33" xfId="14" applyFont="1" applyBorder="1" applyAlignment="1">
      <alignment horizontal="left" vertical="center" wrapText="1" indent="1"/>
    </xf>
    <xf numFmtId="0" fontId="6" fillId="0" borderId="1" xfId="17" applyNumberFormat="1" applyFont="1" applyFill="1" applyBorder="1" applyAlignment="1">
      <alignment vertical="center"/>
    </xf>
    <xf numFmtId="0" fontId="6" fillId="0" borderId="0" xfId="17" applyNumberFormat="1" applyFont="1" applyFill="1" applyBorder="1" applyAlignment="1">
      <alignment vertical="center"/>
    </xf>
    <xf numFmtId="0" fontId="7" fillId="0" borderId="17" xfId="14" applyFont="1" applyBorder="1" applyAlignment="1">
      <alignment horizontal="center" vertical="center"/>
    </xf>
    <xf numFmtId="165" fontId="7" fillId="0" borderId="18" xfId="16" applyNumberFormat="1" applyFont="1" applyFill="1" applyBorder="1" applyAlignment="1">
      <alignment horizontal="right" vertical="top"/>
    </xf>
    <xf numFmtId="0" fontId="7" fillId="0" borderId="9" xfId="17" applyNumberFormat="1" applyFont="1" applyFill="1" applyBorder="1" applyAlignment="1" applyProtection="1">
      <alignment horizontal="right" vertical="center"/>
      <protection locked="0"/>
    </xf>
    <xf numFmtId="0" fontId="6" fillId="0" borderId="2" xfId="14" applyFont="1" applyBorder="1" applyAlignment="1">
      <alignment horizontal="center"/>
    </xf>
    <xf numFmtId="0" fontId="7" fillId="0" borderId="2" xfId="14" applyFont="1" applyBorder="1" applyAlignment="1">
      <alignment horizontal="left" vertical="center" wrapText="1" indent="3"/>
    </xf>
    <xf numFmtId="0" fontId="7" fillId="0" borderId="0" xfId="17" applyNumberFormat="1" applyFont="1" applyFill="1" applyBorder="1" applyAlignment="1">
      <alignment vertical="center"/>
    </xf>
    <xf numFmtId="0" fontId="6" fillId="0" borderId="30" xfId="14" applyFont="1" applyBorder="1" applyAlignment="1">
      <alignment horizontal="center"/>
    </xf>
    <xf numFmtId="0" fontId="12" fillId="0" borderId="29" xfId="14" applyFont="1" applyBorder="1" applyAlignment="1">
      <alignment horizontal="right" vertical="center"/>
    </xf>
    <xf numFmtId="0" fontId="7" fillId="0" borderId="29" xfId="17" applyNumberFormat="1" applyFont="1" applyFill="1" applyBorder="1" applyAlignment="1">
      <alignment vertical="center"/>
    </xf>
    <xf numFmtId="0" fontId="7" fillId="0" borderId="22" xfId="14" applyFont="1" applyBorder="1" applyAlignment="1">
      <alignment horizontal="center" vertical="center"/>
    </xf>
    <xf numFmtId="165" fontId="12" fillId="4" borderId="23" xfId="17" applyNumberFormat="1" applyFont="1" applyFill="1" applyBorder="1" applyAlignment="1">
      <alignment horizontal="right" vertical="center"/>
    </xf>
    <xf numFmtId="165" fontId="12" fillId="0" borderId="24" xfId="17" applyNumberFormat="1" applyFont="1" applyFill="1" applyBorder="1" applyAlignment="1" applyProtection="1">
      <alignment horizontal="right" vertical="top"/>
      <protection locked="0"/>
    </xf>
    <xf numFmtId="0" fontId="7" fillId="0" borderId="1" xfId="17" applyNumberFormat="1" applyFont="1" applyFill="1" applyBorder="1" applyAlignment="1">
      <alignment vertical="center"/>
    </xf>
    <xf numFmtId="0" fontId="7" fillId="0" borderId="2" xfId="14" applyFont="1" applyBorder="1" applyAlignment="1">
      <alignment horizontal="left" indent="3"/>
    </xf>
    <xf numFmtId="0" fontId="8" fillId="0" borderId="3" xfId="14" applyFont="1" applyBorder="1" applyAlignment="1">
      <alignment horizontal="center"/>
    </xf>
    <xf numFmtId="0" fontId="11" fillId="0" borderId="31" xfId="14" applyFont="1" applyBorder="1" applyAlignment="1">
      <alignment horizontal="right" vertical="center"/>
    </xf>
    <xf numFmtId="0" fontId="15" fillId="0" borderId="1" xfId="17" applyNumberFormat="1" applyFont="1" applyFill="1" applyBorder="1" applyAlignment="1">
      <alignment vertical="center"/>
    </xf>
    <xf numFmtId="0" fontId="15" fillId="0" borderId="0" xfId="17" applyNumberFormat="1" applyFont="1" applyFill="1" applyBorder="1" applyAlignment="1">
      <alignment vertical="center"/>
    </xf>
    <xf numFmtId="165" fontId="12" fillId="4" borderId="16" xfId="17" applyNumberFormat="1" applyFont="1" applyFill="1" applyBorder="1" applyAlignment="1">
      <alignment horizontal="right" vertical="center"/>
    </xf>
    <xf numFmtId="165" fontId="9" fillId="0" borderId="8" xfId="17" applyNumberFormat="1" applyFont="1" applyBorder="1" applyAlignment="1">
      <alignment horizontal="right" vertical="center"/>
    </xf>
    <xf numFmtId="0" fontId="15" fillId="0" borderId="32" xfId="14" applyFont="1" applyBorder="1" applyAlignment="1">
      <alignment horizontal="right" vertical="center"/>
    </xf>
    <xf numFmtId="0" fontId="15" fillId="0" borderId="4" xfId="17" applyNumberFormat="1" applyFont="1" applyFill="1" applyBorder="1" applyAlignment="1">
      <alignment vertical="center"/>
    </xf>
    <xf numFmtId="1" fontId="7" fillId="0" borderId="25" xfId="14" applyNumberFormat="1" applyFont="1" applyBorder="1" applyAlignment="1">
      <alignment horizontal="center" vertical="center"/>
    </xf>
    <xf numFmtId="165" fontId="25" fillId="0" borderId="27" xfId="17" applyNumberFormat="1" applyFont="1" applyBorder="1" applyAlignment="1">
      <alignment horizontal="right" vertical="center"/>
    </xf>
    <xf numFmtId="0" fontId="11" fillId="0" borderId="28" xfId="14" applyFont="1" applyBorder="1" applyAlignment="1">
      <alignment horizontal="right" vertical="center"/>
    </xf>
    <xf numFmtId="0" fontId="15" fillId="0" borderId="30" xfId="17" applyNumberFormat="1" applyFont="1" applyFill="1" applyBorder="1" applyAlignment="1">
      <alignment vertical="center"/>
    </xf>
    <xf numFmtId="1" fontId="7" fillId="0" borderId="22" xfId="14" applyNumberFormat="1" applyFont="1" applyBorder="1" applyAlignment="1">
      <alignment horizontal="center" vertical="center"/>
    </xf>
    <xf numFmtId="165" fontId="9" fillId="0" borderId="24" xfId="17" applyNumberFormat="1" applyFont="1" applyBorder="1" applyAlignment="1">
      <alignment horizontal="right" vertical="center"/>
    </xf>
    <xf numFmtId="0" fontId="15" fillId="0" borderId="0" xfId="14" applyFont="1" applyAlignment="1">
      <alignment horizontal="center" vertical="center"/>
    </xf>
    <xf numFmtId="165" fontId="7" fillId="0" borderId="0" xfId="16" applyNumberFormat="1" applyFont="1" applyFill="1" applyBorder="1" applyAlignment="1" applyProtection="1">
      <alignment horizontal="right" vertical="center"/>
      <protection locked="0"/>
    </xf>
    <xf numFmtId="0" fontId="26" fillId="0" borderId="0" xfId="15" applyFont="1" applyAlignment="1">
      <alignment horizontal="center" vertical="center"/>
    </xf>
    <xf numFmtId="164" fontId="7" fillId="0" borderId="0" xfId="17" applyFont="1" applyFill="1" applyBorder="1" applyAlignment="1">
      <alignment horizontal="center" vertical="center"/>
    </xf>
    <xf numFmtId="164" fontId="7" fillId="0" borderId="0" xfId="17" applyFont="1" applyFill="1" applyBorder="1" applyAlignment="1">
      <alignment vertical="center"/>
    </xf>
    <xf numFmtId="165" fontId="7" fillId="0" borderId="0" xfId="14" applyNumberFormat="1" applyFont="1" applyAlignment="1">
      <alignment horizontal="right" vertical="center"/>
    </xf>
    <xf numFmtId="164" fontId="6" fillId="0" borderId="0" xfId="16" applyFont="1" applyFill="1" applyBorder="1" applyAlignment="1">
      <alignment horizontal="center"/>
    </xf>
    <xf numFmtId="164" fontId="6" fillId="0" borderId="0" xfId="16" applyFont="1" applyFill="1" applyBorder="1"/>
    <xf numFmtId="0" fontId="10" fillId="0" borderId="0" xfId="15" applyFont="1" applyAlignment="1">
      <alignment horizontal="center" vertical="center"/>
    </xf>
    <xf numFmtId="1" fontId="9" fillId="0" borderId="0" xfId="15" applyNumberFormat="1" applyFont="1" applyAlignment="1">
      <alignment horizontal="center" vertical="center"/>
    </xf>
    <xf numFmtId="165" fontId="7" fillId="0" borderId="0" xfId="17" applyNumberFormat="1" applyFont="1" applyFill="1" applyBorder="1" applyAlignment="1" applyProtection="1">
      <alignment horizontal="right" vertical="center" wrapText="1"/>
    </xf>
    <xf numFmtId="165" fontId="7" fillId="0" borderId="0" xfId="17" applyNumberFormat="1" applyFont="1" applyFill="1" applyBorder="1" applyAlignment="1" applyProtection="1">
      <alignment horizontal="right" vertical="center"/>
      <protection locked="0"/>
    </xf>
    <xf numFmtId="0" fontId="7" fillId="0" borderId="0" xfId="15" applyFont="1" applyAlignment="1">
      <alignment horizontal="center" vertical="top"/>
    </xf>
    <xf numFmtId="1" fontId="7" fillId="0" borderId="0" xfId="15" applyNumberFormat="1" applyFont="1" applyAlignment="1">
      <alignment horizontal="center" vertical="center"/>
    </xf>
    <xf numFmtId="0" fontId="15" fillId="0" borderId="0" xfId="15" applyFont="1" applyAlignment="1">
      <alignment horizontal="center" vertical="center"/>
    </xf>
    <xf numFmtId="165" fontId="9" fillId="0" borderId="0" xfId="16" applyNumberFormat="1" applyFont="1" applyFill="1" applyBorder="1" applyAlignment="1" applyProtection="1">
      <alignment horizontal="right" vertical="center"/>
      <protection locked="0"/>
    </xf>
    <xf numFmtId="165" fontId="7" fillId="0" borderId="0" xfId="16" applyNumberFormat="1" applyFont="1" applyFill="1" applyBorder="1" applyAlignment="1">
      <alignment horizontal="right" vertical="center"/>
    </xf>
    <xf numFmtId="164" fontId="6" fillId="0" borderId="0" xfId="16" applyFont="1" applyFill="1" applyBorder="1" applyAlignment="1">
      <alignment horizontal="center" vertical="center"/>
    </xf>
    <xf numFmtId="164" fontId="6" fillId="0" borderId="0" xfId="17" applyFont="1" applyFill="1" applyBorder="1" applyAlignment="1">
      <alignment horizontal="center" vertical="center"/>
    </xf>
    <xf numFmtId="0" fontId="7" fillId="0" borderId="0" xfId="17" applyNumberFormat="1" applyFont="1" applyFill="1" applyBorder="1" applyAlignment="1">
      <alignment horizontal="center" vertical="center"/>
    </xf>
    <xf numFmtId="0" fontId="7" fillId="0" borderId="0" xfId="17" applyNumberFormat="1" applyFont="1" applyFill="1" applyBorder="1" applyAlignment="1" applyProtection="1">
      <alignment horizontal="right" vertical="center"/>
      <protection locked="0"/>
    </xf>
    <xf numFmtId="165" fontId="7" fillId="0" borderId="0" xfId="16" applyNumberFormat="1" applyFont="1" applyFill="1" applyBorder="1" applyAlignment="1">
      <alignment horizontal="right" vertical="top"/>
    </xf>
    <xf numFmtId="165" fontId="12" fillId="0" borderId="0" xfId="17" applyNumberFormat="1" applyFont="1" applyFill="1" applyBorder="1" applyAlignment="1">
      <alignment horizontal="right" vertical="center"/>
    </xf>
    <xf numFmtId="165" fontId="12" fillId="0" borderId="0" xfId="17" applyNumberFormat="1" applyFont="1" applyFill="1" applyBorder="1" applyAlignment="1" applyProtection="1">
      <alignment horizontal="right" vertical="top"/>
      <protection locked="0"/>
    </xf>
    <xf numFmtId="0" fontId="6" fillId="0" borderId="0" xfId="17" applyNumberFormat="1" applyFont="1" applyFill="1" applyBorder="1" applyAlignment="1">
      <alignment horizontal="center" vertical="center"/>
    </xf>
    <xf numFmtId="0" fontId="15" fillId="0" borderId="0" xfId="17" applyNumberFormat="1" applyFont="1" applyFill="1" applyBorder="1" applyAlignment="1">
      <alignment horizontal="center" vertical="center"/>
    </xf>
    <xf numFmtId="165" fontId="9" fillId="0" borderId="0" xfId="17" applyNumberFormat="1" applyFont="1" applyFill="1" applyBorder="1" applyAlignment="1">
      <alignment horizontal="right" vertical="center"/>
    </xf>
    <xf numFmtId="165" fontId="25" fillId="0" borderId="0" xfId="17" applyNumberFormat="1" applyFont="1" applyFill="1" applyBorder="1" applyAlignment="1">
      <alignment horizontal="right" vertical="center"/>
    </xf>
    <xf numFmtId="0" fontId="27" fillId="0" borderId="0" xfId="14" applyFont="1" applyAlignment="1">
      <alignment horizontal="center" vertical="center"/>
    </xf>
    <xf numFmtId="1" fontId="25" fillId="0" borderId="0" xfId="14" applyNumberFormat="1" applyFont="1" applyAlignment="1">
      <alignment horizontal="center" vertical="center"/>
    </xf>
    <xf numFmtId="0" fontId="15" fillId="0" borderId="0" xfId="15" applyFont="1" applyAlignment="1">
      <alignment horizontal="center" vertical="top"/>
    </xf>
    <xf numFmtId="0" fontId="6" fillId="0" borderId="0" xfId="14" applyFont="1" applyAlignment="1">
      <alignment horizontal="center"/>
    </xf>
    <xf numFmtId="164" fontId="7" fillId="0" borderId="14" xfId="17" applyFont="1" applyFill="1" applyBorder="1" applyAlignment="1">
      <alignment vertical="center"/>
    </xf>
    <xf numFmtId="165" fontId="7" fillId="0" borderId="14" xfId="14" applyNumberFormat="1" applyFont="1" applyBorder="1" applyAlignment="1">
      <alignment horizontal="right" vertical="center"/>
    </xf>
    <xf numFmtId="0" fontId="13" fillId="0" borderId="14" xfId="14" applyFont="1" applyBorder="1" applyAlignment="1">
      <alignment horizontal="right" vertical="center" wrapText="1"/>
    </xf>
    <xf numFmtId="164" fontId="7" fillId="0" borderId="1" xfId="17" applyFont="1" applyBorder="1" applyAlignment="1">
      <alignment vertical="center"/>
    </xf>
    <xf numFmtId="164" fontId="7" fillId="0" borderId="3" xfId="17" applyFont="1" applyBorder="1" applyAlignment="1">
      <alignment vertical="center"/>
    </xf>
    <xf numFmtId="165" fontId="7" fillId="0" borderId="16" xfId="17" applyNumberFormat="1" applyFont="1" applyBorder="1" applyAlignment="1" applyProtection="1">
      <alignment horizontal="right" vertical="center"/>
      <protection locked="0"/>
    </xf>
    <xf numFmtId="165" fontId="7" fillId="0" borderId="8" xfId="17" applyNumberFormat="1" applyFont="1" applyBorder="1" applyAlignment="1" applyProtection="1">
      <alignment horizontal="right" vertical="center"/>
      <protection locked="0"/>
    </xf>
    <xf numFmtId="1" fontId="9" fillId="0" borderId="17" xfId="14" applyNumberFormat="1" applyFont="1" applyBorder="1" applyAlignment="1">
      <alignment horizontal="center" vertical="center"/>
    </xf>
    <xf numFmtId="1" fontId="7" fillId="0" borderId="18" xfId="14" applyNumberFormat="1" applyFont="1" applyBorder="1" applyAlignment="1">
      <alignment horizontal="center" vertical="center"/>
    </xf>
    <xf numFmtId="165" fontId="20" fillId="0" borderId="18" xfId="1" applyNumberFormat="1" applyFont="1" applyBorder="1" applyAlignment="1">
      <alignment horizontal="right" vertical="center"/>
    </xf>
    <xf numFmtId="0" fontId="27" fillId="0" borderId="2" xfId="14" applyFont="1" applyBorder="1" applyAlignment="1">
      <alignment horizontal="center" vertical="center"/>
    </xf>
    <xf numFmtId="0" fontId="15" fillId="0" borderId="7" xfId="14" applyFont="1" applyBorder="1" applyAlignment="1">
      <alignment horizontal="center" vertical="center"/>
    </xf>
    <xf numFmtId="1" fontId="7" fillId="0" borderId="19" xfId="14" applyNumberFormat="1" applyFont="1" applyBorder="1" applyAlignment="1">
      <alignment horizontal="center" vertical="center"/>
    </xf>
    <xf numFmtId="165" fontId="7" fillId="0" borderId="35" xfId="17" applyNumberFormat="1" applyFont="1" applyFill="1" applyBorder="1" applyAlignment="1">
      <alignment horizontal="right" vertical="center"/>
    </xf>
    <xf numFmtId="165" fontId="9" fillId="0" borderId="10" xfId="1" applyNumberFormat="1" applyFont="1" applyBorder="1" applyAlignment="1" applyProtection="1">
      <alignment horizontal="right" vertical="center"/>
      <protection locked="0"/>
    </xf>
    <xf numFmtId="165" fontId="7" fillId="0" borderId="9" xfId="18" applyNumberFormat="1" applyFont="1" applyFill="1" applyBorder="1" applyAlignment="1" applyProtection="1">
      <alignment horizontal="right" vertical="center"/>
      <protection locked="0"/>
    </xf>
    <xf numFmtId="165" fontId="20" fillId="0" borderId="9" xfId="1" applyNumberFormat="1" applyFont="1" applyBorder="1" applyAlignment="1" applyProtection="1">
      <alignment horizontal="right" vertical="center"/>
      <protection locked="0"/>
    </xf>
    <xf numFmtId="0" fontId="26" fillId="0" borderId="3" xfId="14" quotePrefix="1" applyFont="1" applyBorder="1" applyAlignment="1">
      <alignment horizontal="left" vertical="center" wrapText="1" indent="2"/>
    </xf>
    <xf numFmtId="0" fontId="26" fillId="0" borderId="3" xfId="15" applyFont="1" applyBorder="1" applyAlignment="1">
      <alignment horizontal="center" vertical="center"/>
    </xf>
    <xf numFmtId="49" fontId="13" fillId="0" borderId="30" xfId="14" applyNumberFormat="1" applyFont="1" applyBorder="1" applyAlignment="1">
      <alignment horizontal="center"/>
    </xf>
    <xf numFmtId="165" fontId="7" fillId="0" borderId="18" xfId="18" applyNumberFormat="1" applyFont="1" applyFill="1" applyBorder="1" applyAlignment="1">
      <alignment horizontal="right" vertical="top"/>
    </xf>
    <xf numFmtId="0" fontId="30" fillId="0" borderId="3" xfId="0" applyFont="1" applyBorder="1" applyAlignment="1">
      <alignment horizontal="justify" vertical="center"/>
    </xf>
    <xf numFmtId="0" fontId="7" fillId="0" borderId="4" xfId="15" applyFont="1" applyBorder="1" applyAlignment="1">
      <alignment horizontal="center" vertical="center"/>
    </xf>
    <xf numFmtId="0" fontId="11" fillId="0" borderId="33" xfId="15" quotePrefix="1" applyFont="1" applyBorder="1" applyAlignment="1">
      <alignment horizontal="center"/>
    </xf>
    <xf numFmtId="0" fontId="14" fillId="0" borderId="36" xfId="15" applyFont="1" applyBorder="1" applyAlignment="1">
      <alignment horizontal="left" vertical="center"/>
    </xf>
    <xf numFmtId="0" fontId="7" fillId="0" borderId="37" xfId="15" applyFont="1" applyBorder="1" applyAlignment="1">
      <alignment horizontal="center" vertical="center"/>
    </xf>
    <xf numFmtId="0" fontId="7" fillId="0" borderId="36" xfId="14" applyFont="1" applyBorder="1" applyAlignment="1">
      <alignment horizontal="center" vertical="center"/>
    </xf>
    <xf numFmtId="1" fontId="7" fillId="0" borderId="36" xfId="14" applyNumberFormat="1" applyFont="1" applyBorder="1" applyAlignment="1">
      <alignment horizontal="center" vertical="center"/>
    </xf>
    <xf numFmtId="0" fontId="19" fillId="0" borderId="36" xfId="15" applyFont="1" applyBorder="1" applyAlignment="1">
      <alignment horizontal="left" vertical="center"/>
    </xf>
    <xf numFmtId="0" fontId="18" fillId="3" borderId="11" xfId="14" applyFont="1" applyFill="1" applyBorder="1" applyAlignment="1">
      <alignment horizontal="center" vertical="center" wrapText="1"/>
    </xf>
    <xf numFmtId="0" fontId="18" fillId="3" borderId="12" xfId="14" applyFont="1" applyFill="1" applyBorder="1" applyAlignment="1">
      <alignment horizontal="center" vertical="center" wrapText="1"/>
    </xf>
    <xf numFmtId="0" fontId="18" fillId="3" borderId="6" xfId="14" applyFont="1" applyFill="1" applyBorder="1" applyAlignment="1">
      <alignment horizontal="center" vertical="center" wrapText="1"/>
    </xf>
    <xf numFmtId="164" fontId="11" fillId="0" borderId="11" xfId="1" applyFont="1" applyFill="1" applyBorder="1" applyAlignment="1">
      <alignment horizontal="center" vertical="center"/>
    </xf>
    <xf numFmtId="164" fontId="11" fillId="0" borderId="12" xfId="1" applyFont="1" applyFill="1" applyBorder="1" applyAlignment="1">
      <alignment horizontal="center" vertical="center"/>
    </xf>
    <xf numFmtId="164" fontId="11" fillId="0" borderId="6" xfId="1" applyFont="1" applyFill="1" applyBorder="1" applyAlignment="1">
      <alignment horizontal="center" vertical="center"/>
    </xf>
  </cellXfs>
  <cellStyles count="19">
    <cellStyle name="Entête tableau" xfId="13" xr:uid="{609A9382-E1CA-49F3-ACFB-0ECBE6F2C8B0}"/>
    <cellStyle name="Milliers" xfId="1" builtinId="3"/>
    <cellStyle name="Milliers 2" xfId="2" xr:uid="{00000000-0005-0000-0000-000001000000}"/>
    <cellStyle name="Milliers 2 2" xfId="3" xr:uid="{00000000-0005-0000-0000-000002000000}"/>
    <cellStyle name="Milliers 2 2 4" xfId="17" xr:uid="{FA4C08F5-A72B-45AC-B458-FBD27E5BAE0D}"/>
    <cellStyle name="Milliers 3" xfId="4" xr:uid="{00000000-0005-0000-0000-000003000000}"/>
    <cellStyle name="Milliers 4" xfId="5" xr:uid="{00000000-0005-0000-0000-000004000000}"/>
    <cellStyle name="Milliers 5" xfId="6" xr:uid="{00000000-0005-0000-0000-000005000000}"/>
    <cellStyle name="Milliers 5 2 2" xfId="18" xr:uid="{ECD70E37-5CB0-4466-8A37-2D17D73DF443}"/>
    <cellStyle name="Milliers 5 3" xfId="16" xr:uid="{C7B154AD-51E4-49C0-9C56-730BA03F45E3}"/>
    <cellStyle name="Normal" xfId="0" builtinId="0"/>
    <cellStyle name="Normal 10" xfId="14" xr:uid="{9D04D183-0301-494B-9B6A-9C6B33BB26B6}"/>
    <cellStyle name="Normal 2" xfId="7" xr:uid="{00000000-0005-0000-0000-000007000000}"/>
    <cellStyle name="Normal 2 3" xfId="8" xr:uid="{00000000-0005-0000-0000-000008000000}"/>
    <cellStyle name="Normal 2 3 2" xfId="15" xr:uid="{8A5A6C8E-0282-4DC1-9602-3847AE8F4B32}"/>
    <cellStyle name="titre 1" xfId="9" xr:uid="{00000000-0005-0000-0000-000009000000}"/>
    <cellStyle name="titre 1 2" xfId="10" xr:uid="{00000000-0005-0000-0000-00000A000000}"/>
    <cellStyle name="titre 1 3" xfId="11" xr:uid="{00000000-0005-0000-0000-00000B000000}"/>
    <cellStyle name="titre 2" xfId="12"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3-OPE/12A037%20-%20La%20Ramade%20C%20et%20D/09-OFFRES%20ENTREPRISES/Comparatif%202013-02-25%20TCE%20LOT%20FLUIDES%20-%20Modif%20AI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ICO/AFFAIRES/07A004%20-%20Callisto%20Grenoble/ADC/070316%20PREBOUCLAGE%20JJK%20JA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7 CHAUFFAGE"/>
      <sheetName val="18 ELECTRICITE"/>
      <sheetName val="19 PLOMBERIE"/>
      <sheetName val="Récap 1er tour"/>
      <sheetName val="Remarques  CVR"/>
      <sheetName val="Remarques  ELEC"/>
      <sheetName val="Feuil2"/>
    </sheetNames>
    <sheetDataSet>
      <sheetData sheetId="0" refreshError="1"/>
      <sheetData sheetId="1" refreshError="1"/>
      <sheetData sheetId="2" refreshError="1"/>
      <sheetData sheetId="3" refreshError="1">
        <row r="3">
          <cell r="B3">
            <v>2836</v>
          </cell>
        </row>
      </sheetData>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mple de liste"/>
      <sheetName val="Accueil"/>
      <sheetName val="Feuille Paramètre"/>
      <sheetName val="Feuille de saisie"/>
      <sheetName val="Bouclage"/>
      <sheetName val="Recap"/>
      <sheetName val="Modèles Vente"/>
      <sheetName val="Vente"/>
      <sheetName val="Modèles Feuille de saisie"/>
      <sheetName val="Modèles Bouclage"/>
      <sheetName val="Modèles Recap"/>
      <sheetName val="Liste Lots"/>
      <sheetName val="Comparatif Offre"/>
      <sheetName val="Modèle Feuille Comparatif Offre"/>
      <sheetName val="Analyse-risques"/>
      <sheetName val="RATIOS"/>
      <sheetName val="Modèle valorisation"/>
      <sheetName val="Tableau valorisation"/>
      <sheetName val="Récapitulatif valorisation"/>
      <sheetName val="Modèles RATIOS"/>
      <sheetName val="Paramètres"/>
      <sheetName val="Modèle Situation"/>
    </sheetNames>
    <sheetDataSet>
      <sheetData sheetId="0" refreshError="1"/>
      <sheetData sheetId="1" refreshError="1"/>
      <sheetData sheetId="2">
        <row r="16">
          <cell r="E16" t="str">
            <v xml:space="preserve">SURFACE </v>
          </cell>
          <cell r="F16" t="str">
            <v>SHOB</v>
          </cell>
          <cell r="G16" t="str">
            <v>SHON</v>
          </cell>
          <cell r="H16" t="str">
            <v>SU</v>
          </cell>
        </row>
        <row r="17">
          <cell r="E17" t="str">
            <v>Sous-sol</v>
          </cell>
          <cell r="F17">
            <v>707.31</v>
          </cell>
        </row>
        <row r="18">
          <cell r="E18" t="str">
            <v>rdc</v>
          </cell>
          <cell r="F18">
            <v>757.34</v>
          </cell>
          <cell r="G18">
            <v>757.34</v>
          </cell>
          <cell r="H18">
            <v>704.32620000000009</v>
          </cell>
        </row>
        <row r="19">
          <cell r="E19" t="str">
            <v>1er étage</v>
          </cell>
          <cell r="F19">
            <v>757.34</v>
          </cell>
          <cell r="G19">
            <v>757.34</v>
          </cell>
          <cell r="H19">
            <v>704.32620000000009</v>
          </cell>
        </row>
        <row r="20">
          <cell r="E20" t="str">
            <v>2ème étage</v>
          </cell>
          <cell r="F20">
            <v>757.34</v>
          </cell>
          <cell r="G20">
            <v>757.34</v>
          </cell>
          <cell r="H20">
            <v>704.32620000000009</v>
          </cell>
        </row>
        <row r="21">
          <cell r="E21" t="str">
            <v>3ème étage</v>
          </cell>
          <cell r="F21">
            <v>757.34</v>
          </cell>
          <cell r="G21">
            <v>757.34</v>
          </cell>
          <cell r="H21">
            <v>704.32620000000009</v>
          </cell>
        </row>
        <row r="34">
          <cell r="E34" t="str">
            <v>TOTAL</v>
          </cell>
          <cell r="F34">
            <v>3736.6700000000005</v>
          </cell>
          <cell r="G34">
            <v>3029.36</v>
          </cell>
          <cell r="H34">
            <v>2817.3048000000003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Thème Office">
  <a:themeElements>
    <a:clrScheme name="La Médiosphère">
      <a:dk1>
        <a:sysClr val="windowText" lastClr="000000"/>
      </a:dk1>
      <a:lt1>
        <a:sysClr val="window" lastClr="FFFFFF"/>
      </a:lt1>
      <a:dk2>
        <a:srgbClr val="2E3655"/>
      </a:dk2>
      <a:lt2>
        <a:srgbClr val="E7E6E6"/>
      </a:lt2>
      <a:accent1>
        <a:srgbClr val="009BC6"/>
      </a:accent1>
      <a:accent2>
        <a:srgbClr val="ED7D31"/>
      </a:accent2>
      <a:accent3>
        <a:srgbClr val="A5A5A5"/>
      </a:accent3>
      <a:accent4>
        <a:srgbClr val="FFC000"/>
      </a:accent4>
      <a:accent5>
        <a:srgbClr val="366FA5"/>
      </a:accent5>
      <a:accent6>
        <a:srgbClr val="95B649"/>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EF91B-0643-4C1B-89D9-FE18D890B871}">
  <sheetPr>
    <pageSetUpPr fitToPage="1"/>
  </sheetPr>
  <dimension ref="A1:K226"/>
  <sheetViews>
    <sheetView showGridLines="0" showZeros="0" tabSelected="1" topLeftCell="A137" zoomScale="85" zoomScaleNormal="85" zoomScaleSheetLayoutView="85" zoomScalePageLayoutView="85" workbookViewId="0">
      <selection activeCell="B161" sqref="B161"/>
    </sheetView>
  </sheetViews>
  <sheetFormatPr baseColWidth="10" defaultColWidth="11.42578125" defaultRowHeight="12.75" outlineLevelRow="1" x14ac:dyDescent="0.2"/>
  <cols>
    <col min="1" max="1" width="11" style="14" bestFit="1" customWidth="1"/>
    <col min="2" max="2" width="101.85546875" style="14" customWidth="1"/>
    <col min="3" max="3" width="4.28515625" style="190" customWidth="1"/>
    <col min="4" max="4" width="4.28515625" style="14" customWidth="1"/>
    <col min="5" max="5" width="6.7109375" style="14" customWidth="1"/>
    <col min="6" max="7" width="13.7109375" style="14" customWidth="1"/>
    <col min="8" max="10" width="11.42578125" style="14"/>
    <col min="11" max="11" width="44.140625" style="14" customWidth="1"/>
    <col min="12" max="16384" width="11.42578125" style="14"/>
  </cols>
  <sheetData>
    <row r="1" spans="1:11" ht="30" customHeight="1" thickBot="1" x14ac:dyDescent="0.25">
      <c r="A1" s="220" t="s">
        <v>92</v>
      </c>
      <c r="B1" s="221"/>
      <c r="C1" s="221"/>
      <c r="D1" s="221"/>
      <c r="E1" s="221"/>
      <c r="F1" s="221"/>
      <c r="G1" s="222"/>
    </row>
    <row r="2" spans="1:11" ht="15.75" thickBot="1" x14ac:dyDescent="0.25">
      <c r="A2" s="15"/>
      <c r="C2" s="11"/>
      <c r="D2" s="1"/>
      <c r="E2" s="16"/>
      <c r="F2" s="2"/>
      <c r="G2" s="2"/>
    </row>
    <row r="3" spans="1:11" ht="16.5" thickBot="1" x14ac:dyDescent="0.25">
      <c r="A3" s="17" t="s">
        <v>24</v>
      </c>
      <c r="B3" s="17" t="s">
        <v>25</v>
      </c>
      <c r="C3" s="12"/>
      <c r="D3" s="4"/>
      <c r="E3" s="223" t="s">
        <v>30</v>
      </c>
      <c r="F3" s="224"/>
      <c r="G3" s="225"/>
    </row>
    <row r="4" spans="1:11" ht="32.25" thickBot="1" x14ac:dyDescent="0.4">
      <c r="A4" s="18" t="s">
        <v>26</v>
      </c>
      <c r="B4" s="19" t="s">
        <v>95</v>
      </c>
      <c r="C4" s="17" t="s">
        <v>34</v>
      </c>
      <c r="D4" s="20"/>
      <c r="E4" s="17" t="s">
        <v>31</v>
      </c>
      <c r="F4" s="13" t="s">
        <v>32</v>
      </c>
      <c r="G4" s="13" t="s">
        <v>33</v>
      </c>
      <c r="H4" s="21"/>
      <c r="I4" s="21"/>
      <c r="J4" s="21"/>
      <c r="K4" s="21"/>
    </row>
    <row r="5" spans="1:11" ht="15" x14ac:dyDescent="0.2">
      <c r="A5" s="22"/>
      <c r="B5" s="23" t="s">
        <v>1</v>
      </c>
      <c r="C5" s="24"/>
      <c r="D5" s="5"/>
      <c r="E5" s="23"/>
      <c r="F5" s="23"/>
      <c r="G5" s="23"/>
      <c r="H5" s="21"/>
      <c r="I5" s="21"/>
      <c r="J5" s="21"/>
      <c r="K5" s="21"/>
    </row>
    <row r="6" spans="1:11" s="30" customFormat="1" ht="15.75" x14ac:dyDescent="0.25">
      <c r="A6" s="25"/>
      <c r="B6" s="26"/>
      <c r="C6" s="27"/>
      <c r="D6" s="28"/>
      <c r="E6" s="26"/>
      <c r="F6" s="26"/>
      <c r="G6" s="26">
        <f t="shared" ref="G6:G15" si="0">F6*E6</f>
        <v>0</v>
      </c>
      <c r="H6" s="29"/>
      <c r="I6" s="29"/>
      <c r="J6" s="29"/>
      <c r="K6" s="29"/>
    </row>
    <row r="7" spans="1:11" s="30" customFormat="1" ht="18.75" x14ac:dyDescent="0.25">
      <c r="A7" s="25" t="s">
        <v>28</v>
      </c>
      <c r="B7" s="31" t="s">
        <v>52</v>
      </c>
      <c r="C7" s="32"/>
      <c r="D7" s="33"/>
      <c r="E7" s="31"/>
      <c r="F7" s="34"/>
      <c r="G7" s="26">
        <f t="shared" si="0"/>
        <v>0</v>
      </c>
      <c r="H7" s="29"/>
      <c r="I7" s="29"/>
      <c r="J7" s="29"/>
      <c r="K7" s="29"/>
    </row>
    <row r="8" spans="1:11" s="41" customFormat="1" ht="15" outlineLevel="1" x14ac:dyDescent="0.25">
      <c r="A8" s="36"/>
      <c r="B8" s="26" t="s">
        <v>98</v>
      </c>
      <c r="C8" s="38" t="s">
        <v>23</v>
      </c>
      <c r="D8" s="38"/>
      <c r="E8" s="199">
        <v>1</v>
      </c>
      <c r="F8" s="34"/>
      <c r="G8" s="26">
        <f t="shared" si="0"/>
        <v>0</v>
      </c>
      <c r="H8" s="40"/>
      <c r="I8" s="40"/>
      <c r="J8" s="40"/>
      <c r="K8" s="40"/>
    </row>
    <row r="9" spans="1:11" s="41" customFormat="1" ht="15" outlineLevel="1" x14ac:dyDescent="0.25">
      <c r="A9" s="36"/>
      <c r="B9" s="26"/>
      <c r="C9" s="37"/>
      <c r="D9" s="38"/>
      <c r="E9" s="83"/>
      <c r="F9" s="34"/>
      <c r="G9" s="26">
        <f t="shared" si="0"/>
        <v>0</v>
      </c>
      <c r="H9" s="40"/>
      <c r="I9" s="40"/>
      <c r="J9" s="40"/>
      <c r="K9" s="40"/>
    </row>
    <row r="10" spans="1:11" s="41" customFormat="1" ht="30" outlineLevel="1" x14ac:dyDescent="0.25">
      <c r="A10" s="36"/>
      <c r="B10" s="26" t="s">
        <v>97</v>
      </c>
      <c r="C10" s="37" t="s">
        <v>0</v>
      </c>
      <c r="D10" s="38"/>
      <c r="E10" s="39">
        <v>3</v>
      </c>
      <c r="F10" s="34"/>
      <c r="G10" s="26">
        <f t="shared" si="0"/>
        <v>0</v>
      </c>
      <c r="H10" s="40"/>
      <c r="I10" s="40"/>
      <c r="J10" s="40"/>
      <c r="K10" s="40"/>
    </row>
    <row r="11" spans="1:11" s="41" customFormat="1" ht="15" outlineLevel="1" x14ac:dyDescent="0.25">
      <c r="A11" s="36"/>
      <c r="B11" s="26" t="s">
        <v>53</v>
      </c>
      <c r="C11" s="37"/>
      <c r="D11" s="38"/>
      <c r="E11" s="39"/>
      <c r="F11" s="34"/>
      <c r="G11" s="26">
        <f t="shared" si="0"/>
        <v>0</v>
      </c>
      <c r="H11" s="40"/>
      <c r="I11" s="40"/>
      <c r="J11" s="40"/>
      <c r="K11" s="40"/>
    </row>
    <row r="12" spans="1:11" s="41" customFormat="1" ht="15" outlineLevel="1" x14ac:dyDescent="0.25">
      <c r="A12" s="36"/>
      <c r="B12" s="42" t="s">
        <v>54</v>
      </c>
      <c r="C12" s="37" t="s">
        <v>0</v>
      </c>
      <c r="D12" s="38"/>
      <c r="E12" s="39">
        <v>2</v>
      </c>
      <c r="F12" s="34"/>
      <c r="G12" s="35">
        <f t="shared" si="0"/>
        <v>0</v>
      </c>
      <c r="H12" s="40"/>
      <c r="I12" s="40"/>
      <c r="J12" s="40"/>
      <c r="K12" s="40"/>
    </row>
    <row r="13" spans="1:11" s="41" customFormat="1" ht="15" outlineLevel="1" x14ac:dyDescent="0.25">
      <c r="A13" s="36"/>
      <c r="B13" s="42" t="s">
        <v>55</v>
      </c>
      <c r="C13" s="37" t="s">
        <v>0</v>
      </c>
      <c r="D13" s="38"/>
      <c r="E13" s="43">
        <v>1</v>
      </c>
      <c r="F13" s="42"/>
      <c r="G13" s="35">
        <f t="shared" si="0"/>
        <v>0</v>
      </c>
      <c r="H13" s="40"/>
      <c r="I13" s="40"/>
      <c r="J13" s="40"/>
      <c r="K13" s="40"/>
    </row>
    <row r="14" spans="1:11" s="41" customFormat="1" ht="15" outlineLevel="1" x14ac:dyDescent="0.25">
      <c r="A14" s="36"/>
      <c r="B14" s="42"/>
      <c r="C14" s="37"/>
      <c r="D14" s="38"/>
      <c r="E14" s="43"/>
      <c r="F14" s="42"/>
      <c r="G14" s="42">
        <f t="shared" si="0"/>
        <v>0</v>
      </c>
      <c r="H14" s="40"/>
      <c r="I14" s="40"/>
      <c r="J14" s="40"/>
      <c r="K14" s="40"/>
    </row>
    <row r="15" spans="1:11" s="46" customFormat="1" ht="15" outlineLevel="1" x14ac:dyDescent="0.2">
      <c r="A15" s="44"/>
      <c r="B15" s="26" t="s">
        <v>21</v>
      </c>
      <c r="C15" s="37"/>
      <c r="D15" s="38"/>
      <c r="E15" s="43"/>
      <c r="F15" s="26"/>
      <c r="G15" s="26">
        <f t="shared" si="0"/>
        <v>0</v>
      </c>
      <c r="H15" s="45"/>
      <c r="I15" s="45"/>
      <c r="J15" s="45"/>
      <c r="K15" s="45"/>
    </row>
    <row r="16" spans="1:11" ht="15.75" x14ac:dyDescent="0.2">
      <c r="A16" s="47"/>
      <c r="B16" s="48" t="str">
        <f>"TOTAL "&amp;A7&amp;" : "&amp;B7</f>
        <v>TOTAL 3.2 : RADIATEURS A EAU CHAUDE</v>
      </c>
      <c r="C16" s="49"/>
      <c r="D16" s="38"/>
      <c r="E16" s="50"/>
      <c r="F16" s="48"/>
      <c r="G16" s="51">
        <f ca="1">SUBTOTAL(9,G6:INDIRECT(""&amp;ADDRESS(ROW()-1,COLUMN(),4)))</f>
        <v>0</v>
      </c>
      <c r="H16" s="21"/>
      <c r="I16" s="21"/>
      <c r="J16" s="21"/>
      <c r="K16" s="21"/>
    </row>
    <row r="17" spans="1:11" s="30" customFormat="1" ht="18.75" x14ac:dyDescent="0.25">
      <c r="A17" s="25" t="s">
        <v>29</v>
      </c>
      <c r="B17" s="31" t="s">
        <v>57</v>
      </c>
      <c r="C17" s="37"/>
      <c r="D17" s="38"/>
      <c r="E17" s="52"/>
      <c r="F17" s="31"/>
      <c r="G17" s="31">
        <f>F17*E17</f>
        <v>0</v>
      </c>
      <c r="H17" s="29"/>
      <c r="I17" s="29"/>
      <c r="J17" s="29"/>
      <c r="K17" s="29"/>
    </row>
    <row r="18" spans="1:11" s="41" customFormat="1" ht="30" outlineLevel="1" x14ac:dyDescent="0.25">
      <c r="A18" s="36"/>
      <c r="B18" s="26" t="s">
        <v>56</v>
      </c>
      <c r="C18" s="37" t="s">
        <v>23</v>
      </c>
      <c r="D18" s="53"/>
      <c r="E18" s="43">
        <v>1</v>
      </c>
      <c r="F18" s="34"/>
      <c r="G18" s="35">
        <f t="shared" ref="G18:G19" si="1">F18*E18</f>
        <v>0</v>
      </c>
      <c r="H18" s="40"/>
      <c r="I18" s="40"/>
      <c r="J18" s="40"/>
      <c r="K18" s="40"/>
    </row>
    <row r="19" spans="1:11" s="41" customFormat="1" ht="15" outlineLevel="1" x14ac:dyDescent="0.25">
      <c r="A19" s="36"/>
      <c r="B19" s="26"/>
      <c r="C19" s="37"/>
      <c r="D19" s="38"/>
      <c r="E19" s="43"/>
      <c r="F19" s="26"/>
      <c r="G19" s="26">
        <f t="shared" si="1"/>
        <v>0</v>
      </c>
      <c r="H19" s="40"/>
      <c r="I19" s="40"/>
      <c r="J19" s="40"/>
      <c r="K19" s="40"/>
    </row>
    <row r="20" spans="1:11" ht="16.5" thickBot="1" x14ac:dyDescent="0.25">
      <c r="A20" s="54"/>
      <c r="B20" s="48" t="str">
        <f>"TOTAL "&amp;A17&amp;" : "&amp;B17</f>
        <v>TOTAL 3.3 : RESEAU DE CHAUFFAGE</v>
      </c>
      <c r="C20" s="49"/>
      <c r="D20" s="38"/>
      <c r="E20" s="50"/>
      <c r="F20" s="48"/>
      <c r="G20" s="51">
        <f ca="1">SUBTOTAL(9,G17:INDIRECT(""&amp;ADDRESS(ROW()-1,COLUMN(),4)))</f>
        <v>0</v>
      </c>
      <c r="H20" s="21"/>
      <c r="I20" s="21"/>
      <c r="J20" s="21"/>
      <c r="K20" s="21"/>
    </row>
    <row r="21" spans="1:11" s="30" customFormat="1" ht="20.25" customHeight="1" thickBot="1" x14ac:dyDescent="0.35">
      <c r="A21" s="58"/>
      <c r="B21" s="59" t="str">
        <f>"TOTAL "&amp;B4</f>
        <v>TOTAL CHAUFFAGE</v>
      </c>
      <c r="C21" s="60"/>
      <c r="D21" s="38"/>
      <c r="E21" s="61"/>
      <c r="F21" s="59"/>
      <c r="G21" s="62">
        <f ca="1">SUBTOTAL(9,G5:INDIRECT(""&amp;ADDRESS(ROW()-1,COLUMN(),4)))</f>
        <v>0</v>
      </c>
      <c r="H21" s="29"/>
      <c r="I21" s="29"/>
      <c r="J21" s="29"/>
      <c r="K21" s="29"/>
    </row>
    <row r="22" spans="1:11" s="30" customFormat="1" ht="20.25" customHeight="1" thickBot="1" x14ac:dyDescent="0.35">
      <c r="A22" s="63"/>
      <c r="B22" s="64"/>
      <c r="C22" s="65"/>
      <c r="D22" s="66"/>
      <c r="E22" s="67"/>
      <c r="F22" s="64"/>
      <c r="G22" s="64"/>
      <c r="H22" s="29"/>
      <c r="I22" s="29"/>
      <c r="J22" s="29"/>
      <c r="K22" s="29"/>
    </row>
    <row r="23" spans="1:11" s="30" customFormat="1" ht="32.25" thickBot="1" x14ac:dyDescent="0.4">
      <c r="A23" s="18" t="s">
        <v>27</v>
      </c>
      <c r="B23" s="19" t="s">
        <v>40</v>
      </c>
      <c r="C23" s="17" t="s">
        <v>34</v>
      </c>
      <c r="D23" s="20"/>
      <c r="E23" s="17" t="s">
        <v>31</v>
      </c>
      <c r="F23" s="13" t="s">
        <v>32</v>
      </c>
      <c r="G23" s="13" t="s">
        <v>33</v>
      </c>
      <c r="H23" s="29"/>
      <c r="I23" s="29"/>
      <c r="J23" s="29"/>
      <c r="K23" s="29"/>
    </row>
    <row r="24" spans="1:11" ht="15" x14ac:dyDescent="0.2">
      <c r="A24" s="22"/>
      <c r="B24" s="23" t="s">
        <v>1</v>
      </c>
      <c r="C24" s="68"/>
      <c r="D24" s="57"/>
      <c r="E24" s="69"/>
      <c r="F24" s="23"/>
      <c r="G24" s="23">
        <f t="shared" ref="G24:G45" si="2">F24*E24</f>
        <v>0</v>
      </c>
      <c r="H24" s="21"/>
      <c r="I24" s="21"/>
      <c r="J24" s="21"/>
      <c r="K24" s="21"/>
    </row>
    <row r="25" spans="1:11" s="74" customFormat="1" ht="15" x14ac:dyDescent="0.2">
      <c r="A25" s="70"/>
      <c r="B25" s="71"/>
      <c r="C25" s="72"/>
      <c r="D25" s="57"/>
      <c r="E25" s="52"/>
      <c r="F25" s="71"/>
      <c r="G25" s="71">
        <f t="shared" si="2"/>
        <v>0</v>
      </c>
      <c r="H25" s="73"/>
      <c r="I25" s="73"/>
      <c r="J25" s="73"/>
      <c r="K25" s="73"/>
    </row>
    <row r="26" spans="1:11" s="30" customFormat="1" ht="18.75" x14ac:dyDescent="0.25">
      <c r="A26" s="25" t="s">
        <v>59</v>
      </c>
      <c r="B26" s="31" t="s">
        <v>58</v>
      </c>
      <c r="C26" s="37"/>
      <c r="D26" s="57"/>
      <c r="E26" s="52"/>
      <c r="F26" s="31"/>
      <c r="G26" s="31">
        <f t="shared" si="2"/>
        <v>0</v>
      </c>
      <c r="H26" s="29"/>
      <c r="I26" s="29"/>
      <c r="J26" s="29"/>
      <c r="K26" s="29"/>
    </row>
    <row r="27" spans="1:11" s="30" customFormat="1" ht="60" outlineLevel="1" x14ac:dyDescent="0.25">
      <c r="A27" s="75"/>
      <c r="B27" s="26" t="s">
        <v>99</v>
      </c>
      <c r="C27" s="76" t="s">
        <v>23</v>
      </c>
      <c r="D27" s="57"/>
      <c r="E27" s="52">
        <v>1</v>
      </c>
      <c r="F27" s="34"/>
      <c r="G27" s="35">
        <f t="shared" si="2"/>
        <v>0</v>
      </c>
      <c r="H27" s="29"/>
      <c r="I27" s="29"/>
      <c r="J27" s="29"/>
      <c r="K27" s="29"/>
    </row>
    <row r="28" spans="1:11" s="30" customFormat="1" ht="15" outlineLevel="1" x14ac:dyDescent="0.25">
      <c r="A28" s="75"/>
      <c r="B28" s="26"/>
      <c r="C28" s="76"/>
      <c r="D28" s="57"/>
      <c r="E28" s="52"/>
      <c r="F28" s="34"/>
      <c r="G28" s="35">
        <f t="shared" si="2"/>
        <v>0</v>
      </c>
      <c r="H28" s="29"/>
      <c r="I28" s="29"/>
      <c r="J28" s="29"/>
      <c r="K28" s="29"/>
    </row>
    <row r="29" spans="1:11" ht="15.75" x14ac:dyDescent="0.2">
      <c r="A29" s="54"/>
      <c r="B29" s="48" t="str">
        <f>"TOTAL "&amp;A26&amp;" : "&amp;B26</f>
        <v>TOTAL 4.2 : CTA DOUBLE-FLUX</v>
      </c>
      <c r="C29" s="49"/>
      <c r="D29" s="57"/>
      <c r="E29" s="50"/>
      <c r="F29" s="48"/>
      <c r="G29" s="51">
        <f ca="1">SUBTOTAL(9,G25:INDIRECT(""&amp;ADDRESS(ROW()-1,COLUMN(),4)))</f>
        <v>0</v>
      </c>
      <c r="H29" s="21"/>
      <c r="I29" s="21"/>
      <c r="J29" s="21"/>
      <c r="K29" s="21"/>
    </row>
    <row r="30" spans="1:11" s="41" customFormat="1" ht="18.75" outlineLevel="1" x14ac:dyDescent="0.25">
      <c r="A30" s="25" t="s">
        <v>60</v>
      </c>
      <c r="B30" s="31" t="s">
        <v>91</v>
      </c>
      <c r="C30" s="37"/>
      <c r="D30" s="57"/>
      <c r="E30" s="52"/>
      <c r="F30" s="78"/>
      <c r="G30" s="78">
        <f t="shared" ref="G30:G31" si="3">F30*E30</f>
        <v>0</v>
      </c>
      <c r="H30" s="40"/>
      <c r="I30" s="40"/>
      <c r="J30" s="40"/>
      <c r="K30" s="40"/>
    </row>
    <row r="31" spans="1:11" s="30" customFormat="1" ht="30" outlineLevel="1" x14ac:dyDescent="0.25">
      <c r="A31" s="75"/>
      <c r="B31" s="26" t="s">
        <v>76</v>
      </c>
      <c r="C31" s="76" t="s">
        <v>23</v>
      </c>
      <c r="D31" s="79"/>
      <c r="E31" s="52">
        <v>3</v>
      </c>
      <c r="F31" s="34"/>
      <c r="G31" s="35">
        <f t="shared" si="3"/>
        <v>0</v>
      </c>
      <c r="H31" s="29"/>
      <c r="I31" s="29"/>
      <c r="J31" s="29"/>
      <c r="K31" s="29"/>
    </row>
    <row r="32" spans="1:11" s="30" customFormat="1" ht="15" outlineLevel="1" x14ac:dyDescent="0.25">
      <c r="A32" s="75"/>
      <c r="B32" s="26"/>
      <c r="C32" s="76"/>
      <c r="D32" s="79"/>
      <c r="E32" s="52"/>
      <c r="F32" s="26"/>
      <c r="G32" s="26"/>
      <c r="H32" s="29"/>
      <c r="I32" s="29"/>
      <c r="J32" s="29"/>
      <c r="K32" s="29"/>
    </row>
    <row r="33" spans="1:11" ht="15.75" x14ac:dyDescent="0.2">
      <c r="A33" s="54"/>
      <c r="B33" s="48" t="str">
        <f>"TOTAL "&amp;A30&amp;" : "&amp;B30</f>
        <v>TOTAL 4.3 : DISPOSITIFS ATTENUATEURS DE SON</v>
      </c>
      <c r="C33" s="49"/>
      <c r="D33" s="38"/>
      <c r="E33" s="50"/>
      <c r="F33" s="48"/>
      <c r="G33" s="51">
        <f ca="1">SUBTOTAL(9,G30:INDIRECT(""&amp;ADDRESS(ROW()-1,COLUMN(),4)))</f>
        <v>0</v>
      </c>
      <c r="H33" s="21"/>
      <c r="I33" s="21"/>
      <c r="J33" s="21"/>
      <c r="K33" s="21"/>
    </row>
    <row r="34" spans="1:11" s="30" customFormat="1" ht="18.75" x14ac:dyDescent="0.25">
      <c r="A34" s="25" t="s">
        <v>63</v>
      </c>
      <c r="B34" s="31" t="s">
        <v>7</v>
      </c>
      <c r="C34" s="37"/>
      <c r="D34" s="57"/>
      <c r="E34" s="52"/>
      <c r="F34" s="31"/>
      <c r="G34" s="31">
        <f t="shared" si="2"/>
        <v>0</v>
      </c>
      <c r="H34" s="29"/>
      <c r="I34" s="29"/>
      <c r="J34" s="29"/>
      <c r="K34" s="29"/>
    </row>
    <row r="35" spans="1:11" s="30" customFormat="1" ht="15" outlineLevel="1" x14ac:dyDescent="0.25">
      <c r="A35" s="75"/>
      <c r="B35" s="26" t="s">
        <v>20</v>
      </c>
      <c r="C35" s="76"/>
      <c r="D35" s="57"/>
      <c r="E35" s="52"/>
      <c r="F35" s="26"/>
      <c r="G35" s="26">
        <f t="shared" si="2"/>
        <v>0</v>
      </c>
      <c r="H35" s="29"/>
      <c r="I35" s="29"/>
      <c r="J35" s="29"/>
      <c r="K35" s="29"/>
    </row>
    <row r="36" spans="1:11" s="30" customFormat="1" ht="15" outlineLevel="1" x14ac:dyDescent="0.25">
      <c r="A36" s="75"/>
      <c r="B36" s="77" t="s">
        <v>2</v>
      </c>
      <c r="C36" s="76" t="s">
        <v>42</v>
      </c>
      <c r="D36" s="57"/>
      <c r="E36" s="52">
        <v>27</v>
      </c>
      <c r="F36" s="34"/>
      <c r="G36" s="35">
        <f t="shared" si="2"/>
        <v>0</v>
      </c>
      <c r="H36" s="29"/>
      <c r="I36" s="29"/>
      <c r="J36" s="29"/>
      <c r="K36" s="29"/>
    </row>
    <row r="37" spans="1:11" s="30" customFormat="1" ht="15" outlineLevel="1" x14ac:dyDescent="0.25">
      <c r="A37" s="75"/>
      <c r="B37" s="77" t="s">
        <v>3</v>
      </c>
      <c r="C37" s="76" t="s">
        <v>42</v>
      </c>
      <c r="D37" s="57"/>
      <c r="E37" s="52">
        <v>7</v>
      </c>
      <c r="F37" s="34"/>
      <c r="G37" s="35">
        <f t="shared" ref="G37" si="4">F37*E37</f>
        <v>0</v>
      </c>
      <c r="H37" s="29"/>
      <c r="I37" s="29"/>
      <c r="J37" s="29"/>
      <c r="K37" s="29"/>
    </row>
    <row r="38" spans="1:11" s="30" customFormat="1" ht="15" outlineLevel="1" x14ac:dyDescent="0.25">
      <c r="A38" s="75"/>
      <c r="B38" s="77" t="s">
        <v>61</v>
      </c>
      <c r="C38" s="76" t="s">
        <v>42</v>
      </c>
      <c r="D38" s="57"/>
      <c r="E38" s="52">
        <v>47</v>
      </c>
      <c r="F38" s="34"/>
      <c r="G38" s="35">
        <f t="shared" si="2"/>
        <v>0</v>
      </c>
      <c r="H38" s="29"/>
      <c r="I38" s="29"/>
      <c r="J38" s="29"/>
      <c r="K38" s="29"/>
    </row>
    <row r="39" spans="1:11" s="30" customFormat="1" ht="15" outlineLevel="1" x14ac:dyDescent="0.25">
      <c r="A39" s="75"/>
      <c r="B39" s="77"/>
      <c r="C39" s="76"/>
      <c r="D39" s="57"/>
      <c r="E39" s="52"/>
      <c r="F39" s="34"/>
      <c r="G39" s="35">
        <f t="shared" si="2"/>
        <v>0</v>
      </c>
      <c r="H39" s="29"/>
      <c r="I39" s="29"/>
      <c r="J39" s="29"/>
      <c r="K39" s="29"/>
    </row>
    <row r="40" spans="1:11" s="30" customFormat="1" ht="30" outlineLevel="1" x14ac:dyDescent="0.25">
      <c r="A40" s="75"/>
      <c r="B40" s="26" t="s">
        <v>22</v>
      </c>
      <c r="C40" s="76"/>
      <c r="D40" s="57"/>
      <c r="E40" s="52"/>
      <c r="F40" s="34"/>
      <c r="G40" s="35">
        <f t="shared" si="2"/>
        <v>0</v>
      </c>
      <c r="H40" s="29"/>
      <c r="I40" s="29"/>
      <c r="J40" s="29"/>
      <c r="K40" s="29"/>
    </row>
    <row r="41" spans="1:11" s="30" customFormat="1" ht="15" outlineLevel="1" x14ac:dyDescent="0.25">
      <c r="A41" s="75"/>
      <c r="B41" s="77" t="s">
        <v>2</v>
      </c>
      <c r="C41" s="76" t="s">
        <v>23</v>
      </c>
      <c r="D41" s="57"/>
      <c r="E41" s="52">
        <v>1</v>
      </c>
      <c r="F41" s="34"/>
      <c r="G41" s="35">
        <f t="shared" si="2"/>
        <v>0</v>
      </c>
      <c r="H41" s="29"/>
      <c r="I41" s="29"/>
      <c r="J41" s="29"/>
      <c r="K41" s="29"/>
    </row>
    <row r="42" spans="1:11" s="30" customFormat="1" ht="15" outlineLevel="1" x14ac:dyDescent="0.25">
      <c r="A42" s="75"/>
      <c r="B42" s="77"/>
      <c r="C42" s="76"/>
      <c r="D42" s="57"/>
      <c r="E42" s="52"/>
      <c r="F42" s="77"/>
      <c r="G42" s="77"/>
      <c r="H42" s="29"/>
      <c r="I42" s="29"/>
      <c r="J42" s="29"/>
      <c r="K42" s="29"/>
    </row>
    <row r="43" spans="1:11" ht="15.75" x14ac:dyDescent="0.2">
      <c r="A43" s="54"/>
      <c r="B43" s="48" t="str">
        <f>"TOTAL "&amp;A34&amp;" : "&amp;B34</f>
        <v>TOTAL 4.4 : RESEAUX DE VENTILATION</v>
      </c>
      <c r="C43" s="49"/>
      <c r="D43" s="57"/>
      <c r="E43" s="50"/>
      <c r="F43" s="48"/>
      <c r="G43" s="51">
        <f ca="1">SUBTOTAL(9,G34:INDIRECT(""&amp;ADDRESS(ROW()-1,COLUMN(),4)))</f>
        <v>0</v>
      </c>
      <c r="H43" s="21"/>
      <c r="I43" s="21"/>
      <c r="J43" s="21"/>
      <c r="K43" s="21"/>
    </row>
    <row r="44" spans="1:11" s="41" customFormat="1" ht="18.75" outlineLevel="1" x14ac:dyDescent="0.25">
      <c r="A44" s="25" t="s">
        <v>67</v>
      </c>
      <c r="B44" s="31" t="s">
        <v>64</v>
      </c>
      <c r="C44" s="37"/>
      <c r="D44" s="57"/>
      <c r="E44" s="52"/>
      <c r="F44" s="78"/>
      <c r="G44" s="78">
        <f t="shared" si="2"/>
        <v>0</v>
      </c>
      <c r="H44" s="40"/>
      <c r="I44" s="40"/>
      <c r="J44" s="40"/>
      <c r="K44" s="40"/>
    </row>
    <row r="45" spans="1:11" s="30" customFormat="1" ht="30" outlineLevel="1" x14ac:dyDescent="0.25">
      <c r="A45" s="75"/>
      <c r="B45" s="26" t="s">
        <v>66</v>
      </c>
      <c r="C45" s="76" t="s">
        <v>23</v>
      </c>
      <c r="D45" s="79"/>
      <c r="E45" s="52">
        <v>5</v>
      </c>
      <c r="F45" s="34"/>
      <c r="G45" s="35">
        <f t="shared" si="2"/>
        <v>0</v>
      </c>
      <c r="H45" s="29"/>
      <c r="I45" s="29"/>
      <c r="J45" s="29"/>
      <c r="K45" s="29"/>
    </row>
    <row r="46" spans="1:11" s="30" customFormat="1" ht="15" outlineLevel="1" x14ac:dyDescent="0.25">
      <c r="A46" s="75"/>
      <c r="B46" s="26"/>
      <c r="C46" s="76"/>
      <c r="D46" s="79"/>
      <c r="E46" s="52"/>
      <c r="F46" s="26"/>
      <c r="G46" s="26"/>
      <c r="H46" s="29"/>
      <c r="I46" s="29"/>
      <c r="J46" s="29"/>
      <c r="K46" s="29"/>
    </row>
    <row r="47" spans="1:11" ht="15.75" x14ac:dyDescent="0.2">
      <c r="A47" s="54"/>
      <c r="B47" s="48" t="str">
        <f>"TOTAL "&amp;A44&amp;" : "&amp;B44</f>
        <v>TOTAL 4.5 : BOUCHES D'INSUFFLATION</v>
      </c>
      <c r="C47" s="49"/>
      <c r="D47" s="38"/>
      <c r="E47" s="50"/>
      <c r="F47" s="48"/>
      <c r="G47" s="51">
        <f ca="1">SUBTOTAL(9,G44:INDIRECT(""&amp;ADDRESS(ROW()-1,COLUMN(),4)))</f>
        <v>0</v>
      </c>
      <c r="H47" s="21"/>
      <c r="I47" s="21"/>
      <c r="J47" s="21"/>
      <c r="K47" s="21"/>
    </row>
    <row r="48" spans="1:11" s="41" customFormat="1" ht="18.75" outlineLevel="1" x14ac:dyDescent="0.25">
      <c r="A48" s="25" t="s">
        <v>68</v>
      </c>
      <c r="B48" s="31" t="s">
        <v>62</v>
      </c>
      <c r="C48" s="37"/>
      <c r="D48" s="57"/>
      <c r="E48" s="52"/>
      <c r="F48" s="78"/>
      <c r="G48" s="78">
        <f t="shared" ref="G48:G49" si="5">F48*E48</f>
        <v>0</v>
      </c>
      <c r="H48" s="40"/>
      <c r="I48" s="40"/>
      <c r="J48" s="40"/>
      <c r="K48" s="40"/>
    </row>
    <row r="49" spans="1:11" s="30" customFormat="1" ht="30" outlineLevel="1" x14ac:dyDescent="0.25">
      <c r="A49" s="75"/>
      <c r="B49" s="26" t="s">
        <v>65</v>
      </c>
      <c r="C49" s="76" t="s">
        <v>23</v>
      </c>
      <c r="D49" s="57"/>
      <c r="E49" s="52">
        <v>8</v>
      </c>
      <c r="F49" s="34"/>
      <c r="G49" s="35">
        <f t="shared" si="5"/>
        <v>0</v>
      </c>
      <c r="H49" s="29"/>
      <c r="I49" s="29"/>
      <c r="J49" s="29"/>
      <c r="K49" s="29"/>
    </row>
    <row r="50" spans="1:11" s="41" customFormat="1" ht="15" outlineLevel="1" x14ac:dyDescent="0.25">
      <c r="A50" s="36"/>
      <c r="B50" s="26"/>
      <c r="C50" s="37"/>
      <c r="D50" s="55"/>
      <c r="E50" s="52"/>
      <c r="F50" s="26"/>
      <c r="G50" s="26"/>
      <c r="H50" s="40"/>
      <c r="I50" s="40"/>
      <c r="J50" s="40"/>
      <c r="K50" s="40"/>
    </row>
    <row r="51" spans="1:11" ht="15.75" x14ac:dyDescent="0.2">
      <c r="A51" s="54"/>
      <c r="B51" s="48" t="str">
        <f>"TOTAL "&amp;A48&amp;" : "&amp;B48</f>
        <v>TOTAL 4.6 : BOUCHES D'EXTRACTION</v>
      </c>
      <c r="C51" s="49"/>
      <c r="D51" s="38"/>
      <c r="E51" s="50"/>
      <c r="F51" s="48"/>
      <c r="G51" s="51">
        <f ca="1">SUBTOTAL(9,G48:INDIRECT(""&amp;ADDRESS(ROW()-1,COLUMN(),4)))</f>
        <v>0</v>
      </c>
      <c r="H51" s="21"/>
      <c r="I51" s="21"/>
      <c r="J51" s="21"/>
      <c r="K51" s="21"/>
    </row>
    <row r="52" spans="1:11" s="41" customFormat="1" ht="18.75" outlineLevel="1" x14ac:dyDescent="0.25">
      <c r="A52" s="25" t="s">
        <v>69</v>
      </c>
      <c r="B52" s="31" t="s">
        <v>71</v>
      </c>
      <c r="C52" s="37"/>
      <c r="D52" s="57"/>
      <c r="E52" s="52"/>
      <c r="F52" s="78"/>
      <c r="G52" s="78">
        <f t="shared" ref="G52:G53" si="6">F52*E52</f>
        <v>0</v>
      </c>
      <c r="H52" s="40"/>
      <c r="I52" s="40"/>
      <c r="J52" s="40"/>
      <c r="K52" s="40"/>
    </row>
    <row r="53" spans="1:11" s="30" customFormat="1" ht="30" outlineLevel="1" x14ac:dyDescent="0.25">
      <c r="A53" s="75"/>
      <c r="B53" s="26" t="s">
        <v>75</v>
      </c>
      <c r="C53" s="76" t="s">
        <v>23</v>
      </c>
      <c r="D53" s="57"/>
      <c r="E53" s="52">
        <v>4</v>
      </c>
      <c r="F53" s="34"/>
      <c r="G53" s="35">
        <f t="shared" si="6"/>
        <v>0</v>
      </c>
      <c r="H53" s="29"/>
      <c r="I53" s="29"/>
      <c r="J53" s="29"/>
      <c r="K53" s="29"/>
    </row>
    <row r="54" spans="1:11" s="41" customFormat="1" ht="15" outlineLevel="1" x14ac:dyDescent="0.25">
      <c r="A54" s="36"/>
      <c r="B54" s="26"/>
      <c r="C54" s="37"/>
      <c r="D54" s="55"/>
      <c r="E54" s="52"/>
      <c r="F54" s="26"/>
      <c r="G54" s="26"/>
      <c r="H54" s="40"/>
      <c r="I54" s="40"/>
      <c r="J54" s="40"/>
      <c r="K54" s="40"/>
    </row>
    <row r="55" spans="1:11" ht="15.75" x14ac:dyDescent="0.2">
      <c r="A55" s="54"/>
      <c r="B55" s="48" t="str">
        <f>"TOTAL "&amp;A52&amp;" : "&amp;B52</f>
        <v>TOTAL 4.7 : DESTRATIFICATEURS</v>
      </c>
      <c r="C55" s="49"/>
      <c r="D55" s="213"/>
      <c r="E55" s="50"/>
      <c r="F55" s="48"/>
      <c r="G55" s="51">
        <f ca="1">SUBTOTAL(9,G52:INDIRECT(""&amp;ADDRESS(ROW()-1,COLUMN(),4)))</f>
        <v>0</v>
      </c>
      <c r="H55" s="21"/>
      <c r="I55" s="21"/>
      <c r="J55" s="21"/>
      <c r="K55" s="21"/>
    </row>
    <row r="56" spans="1:11" s="41" customFormat="1" ht="18.75" outlineLevel="1" x14ac:dyDescent="0.25">
      <c r="A56" s="214" t="s">
        <v>70</v>
      </c>
      <c r="B56" s="215" t="s">
        <v>72</v>
      </c>
      <c r="C56" s="216"/>
      <c r="D56" s="217"/>
      <c r="E56" s="218"/>
      <c r="F56" s="219"/>
      <c r="G56" s="219">
        <f t="shared" ref="G56:G59" si="7">F56*E56</f>
        <v>0</v>
      </c>
      <c r="H56" s="40"/>
      <c r="I56" s="40"/>
      <c r="J56" s="40"/>
      <c r="K56" s="40"/>
    </row>
    <row r="57" spans="1:11" s="30" customFormat="1" ht="45" outlineLevel="1" x14ac:dyDescent="0.25">
      <c r="A57" s="75"/>
      <c r="B57" s="26" t="s">
        <v>96</v>
      </c>
      <c r="C57" s="76"/>
      <c r="D57" s="57"/>
      <c r="E57" s="52"/>
      <c r="F57" s="34"/>
      <c r="G57" s="35">
        <f t="shared" si="7"/>
        <v>0</v>
      </c>
      <c r="H57" s="29"/>
      <c r="I57" s="29"/>
      <c r="J57" s="29"/>
      <c r="K57" s="29"/>
    </row>
    <row r="58" spans="1:11" s="30" customFormat="1" ht="15" outlineLevel="1" x14ac:dyDescent="0.25">
      <c r="A58" s="75"/>
      <c r="B58" s="26" t="s">
        <v>73</v>
      </c>
      <c r="C58" s="76"/>
      <c r="D58" s="57"/>
      <c r="E58" s="52"/>
      <c r="F58" s="26"/>
      <c r="G58" s="26">
        <f t="shared" si="7"/>
        <v>0</v>
      </c>
      <c r="H58" s="29"/>
      <c r="I58" s="29"/>
      <c r="J58" s="29"/>
      <c r="K58" s="29"/>
    </row>
    <row r="59" spans="1:11" s="30" customFormat="1" ht="15" outlineLevel="1" x14ac:dyDescent="0.25">
      <c r="A59" s="75"/>
      <c r="B59" s="77" t="s">
        <v>74</v>
      </c>
      <c r="C59" s="76" t="s">
        <v>42</v>
      </c>
      <c r="D59" s="57"/>
      <c r="E59" s="52">
        <v>15</v>
      </c>
      <c r="F59" s="34"/>
      <c r="G59" s="35">
        <f t="shared" si="7"/>
        <v>0</v>
      </c>
      <c r="H59" s="29"/>
      <c r="I59" s="29"/>
      <c r="J59" s="29"/>
      <c r="K59" s="29"/>
    </row>
    <row r="60" spans="1:11" s="41" customFormat="1" ht="15" outlineLevel="1" x14ac:dyDescent="0.25">
      <c r="A60" s="36"/>
      <c r="B60" s="26"/>
      <c r="C60" s="37"/>
      <c r="D60" s="55"/>
      <c r="E60" s="52"/>
      <c r="F60" s="26"/>
      <c r="G60" s="26"/>
      <c r="H60" s="40"/>
      <c r="I60" s="40"/>
      <c r="J60" s="40"/>
      <c r="K60" s="40"/>
    </row>
    <row r="61" spans="1:11" ht="16.5" thickBot="1" x14ac:dyDescent="0.25">
      <c r="A61" s="54"/>
      <c r="B61" s="48" t="str">
        <f>"TOTAL "&amp;A56&amp;" : "&amp;B56</f>
        <v>TOTAL 4.8 : MODIFICATION DU RESEAU D’EXTRACTION EXISTANT</v>
      </c>
      <c r="C61" s="49"/>
      <c r="D61" s="38"/>
      <c r="E61" s="50"/>
      <c r="F61" s="48"/>
      <c r="G61" s="51">
        <f ca="1">SUBTOTAL(9,G56:INDIRECT(""&amp;ADDRESS(ROW()-1,COLUMN(),4)))</f>
        <v>0</v>
      </c>
      <c r="H61" s="21"/>
      <c r="I61" s="21"/>
      <c r="J61" s="21"/>
      <c r="K61" s="21"/>
    </row>
    <row r="62" spans="1:11" ht="19.5" thickBot="1" x14ac:dyDescent="0.35">
      <c r="A62" s="58"/>
      <c r="B62" s="59" t="str">
        <f>"TOTAL "&amp;B23</f>
        <v>TOTAL VENTILATION</v>
      </c>
      <c r="C62" s="60"/>
      <c r="D62" s="38"/>
      <c r="E62" s="61"/>
      <c r="F62" s="59"/>
      <c r="G62" s="62">
        <f ca="1">SUBTOTAL(9,G23:INDIRECT(""&amp;ADDRESS(ROW()-1,COLUMN(),4)))</f>
        <v>0</v>
      </c>
      <c r="H62" s="21"/>
      <c r="I62" s="21"/>
      <c r="J62" s="21"/>
      <c r="K62" s="21"/>
    </row>
    <row r="63" spans="1:11" ht="19.5" thickBot="1" x14ac:dyDescent="0.35">
      <c r="A63" s="63"/>
      <c r="B63" s="64"/>
      <c r="C63" s="191"/>
      <c r="D63" s="66"/>
      <c r="E63" s="192"/>
      <c r="F63" s="193"/>
      <c r="G63" s="193"/>
      <c r="H63" s="21"/>
      <c r="I63" s="21"/>
      <c r="J63" s="21"/>
      <c r="K63" s="21"/>
    </row>
    <row r="64" spans="1:11" ht="21.75" thickBot="1" x14ac:dyDescent="0.4">
      <c r="A64" s="18" t="s">
        <v>77</v>
      </c>
      <c r="B64" s="19" t="s">
        <v>43</v>
      </c>
      <c r="C64" s="194"/>
      <c r="D64" s="195"/>
      <c r="E64" s="88"/>
      <c r="F64" s="196"/>
      <c r="G64" s="197">
        <f>F64*E64</f>
        <v>0</v>
      </c>
      <c r="H64" s="21"/>
      <c r="I64" s="21"/>
      <c r="J64" s="21"/>
      <c r="K64" s="21"/>
    </row>
    <row r="65" spans="1:11" ht="15" x14ac:dyDescent="0.2">
      <c r="A65" s="22"/>
      <c r="B65" s="23" t="s">
        <v>1</v>
      </c>
      <c r="C65" s="33"/>
      <c r="D65" s="33"/>
      <c r="E65" s="198"/>
      <c r="F65" s="93"/>
      <c r="G65" s="94">
        <f t="shared" ref="G65:G75" si="8">F65*E65</f>
        <v>0</v>
      </c>
      <c r="H65" s="21"/>
      <c r="I65" s="21"/>
      <c r="J65" s="21"/>
      <c r="K65" s="21"/>
    </row>
    <row r="66" spans="1:11" s="74" customFormat="1" ht="15" x14ac:dyDescent="0.2">
      <c r="A66" s="70"/>
      <c r="B66" s="71"/>
      <c r="C66" s="56"/>
      <c r="D66" s="56"/>
      <c r="E66" s="199"/>
      <c r="F66" s="93"/>
      <c r="G66" s="94">
        <f t="shared" si="8"/>
        <v>0</v>
      </c>
      <c r="H66" s="73"/>
      <c r="I66" s="73"/>
      <c r="J66" s="73"/>
      <c r="K66" s="73"/>
    </row>
    <row r="67" spans="1:11" s="30" customFormat="1" ht="15.75" x14ac:dyDescent="0.25">
      <c r="A67" s="25" t="s">
        <v>79</v>
      </c>
      <c r="B67" s="212" t="s">
        <v>78</v>
      </c>
      <c r="C67" s="38"/>
      <c r="D67" s="38"/>
      <c r="E67" s="199"/>
      <c r="F67" s="97"/>
      <c r="G67" s="94">
        <f t="shared" si="8"/>
        <v>0</v>
      </c>
      <c r="H67" s="29"/>
      <c r="I67" s="29"/>
      <c r="J67" s="29"/>
      <c r="K67" s="29"/>
    </row>
    <row r="68" spans="1:11" s="41" customFormat="1" ht="15.75" outlineLevel="1" x14ac:dyDescent="0.25">
      <c r="A68" s="36"/>
      <c r="B68" s="78" t="s">
        <v>94</v>
      </c>
      <c r="C68" s="38"/>
      <c r="D68" s="38"/>
      <c r="E68" s="199"/>
      <c r="F68" s="200"/>
      <c r="G68" s="94">
        <f t="shared" ref="G68:G69" si="9">F68*E68</f>
        <v>0</v>
      </c>
      <c r="H68" s="40"/>
      <c r="I68" s="40"/>
      <c r="J68" s="40"/>
      <c r="K68" s="40"/>
    </row>
    <row r="69" spans="1:11" s="41" customFormat="1" ht="15" outlineLevel="1" x14ac:dyDescent="0.25">
      <c r="A69" s="36"/>
      <c r="B69" s="26" t="s">
        <v>93</v>
      </c>
      <c r="C69" s="38" t="s">
        <v>23</v>
      </c>
      <c r="D69" s="38"/>
      <c r="E69" s="199">
        <v>1</v>
      </c>
      <c r="F69" s="200"/>
      <c r="G69" s="94">
        <f t="shared" si="9"/>
        <v>0</v>
      </c>
      <c r="H69" s="40"/>
      <c r="I69" s="40"/>
      <c r="J69" s="40"/>
      <c r="K69" s="40"/>
    </row>
    <row r="70" spans="1:11" s="41" customFormat="1" ht="15" outlineLevel="1" x14ac:dyDescent="0.25">
      <c r="A70" s="36"/>
      <c r="B70" s="26"/>
      <c r="C70" s="38"/>
      <c r="D70" s="38"/>
      <c r="E70" s="199"/>
      <c r="F70" s="200"/>
      <c r="G70" s="94"/>
      <c r="H70" s="40"/>
      <c r="I70" s="40"/>
      <c r="J70" s="40"/>
      <c r="K70" s="40"/>
    </row>
    <row r="71" spans="1:11" s="41" customFormat="1" ht="15.75" outlineLevel="1" x14ac:dyDescent="0.25">
      <c r="A71" s="36"/>
      <c r="B71" s="78" t="s">
        <v>44</v>
      </c>
      <c r="C71" s="38"/>
      <c r="D71" s="38"/>
      <c r="E71" s="199"/>
      <c r="F71" s="200"/>
      <c r="G71" s="94">
        <f t="shared" si="8"/>
        <v>0</v>
      </c>
      <c r="H71" s="40"/>
      <c r="I71" s="40"/>
      <c r="J71" s="40"/>
      <c r="K71" s="40"/>
    </row>
    <row r="72" spans="1:11" s="41" customFormat="1" ht="15" outlineLevel="1" x14ac:dyDescent="0.25">
      <c r="A72" s="36"/>
      <c r="B72" s="26" t="s">
        <v>80</v>
      </c>
      <c r="C72" s="38" t="s">
        <v>23</v>
      </c>
      <c r="D72" s="38"/>
      <c r="E72" s="199">
        <v>1</v>
      </c>
      <c r="F72" s="200"/>
      <c r="G72" s="94">
        <f t="shared" ref="G72" si="10">F72*E72</f>
        <v>0</v>
      </c>
      <c r="H72" s="40"/>
      <c r="I72" s="40"/>
      <c r="J72" s="40"/>
      <c r="K72" s="40"/>
    </row>
    <row r="73" spans="1:11" s="41" customFormat="1" ht="30" outlineLevel="1" x14ac:dyDescent="0.25">
      <c r="A73" s="36"/>
      <c r="B73" s="26" t="s">
        <v>81</v>
      </c>
      <c r="C73" s="38" t="s">
        <v>23</v>
      </c>
      <c r="D73" s="38"/>
      <c r="E73" s="199">
        <v>1</v>
      </c>
      <c r="F73" s="200"/>
      <c r="G73" s="94">
        <f t="shared" si="8"/>
        <v>0</v>
      </c>
      <c r="H73" s="40"/>
      <c r="I73" s="40"/>
      <c r="J73" s="40"/>
      <c r="K73" s="40"/>
    </row>
    <row r="74" spans="1:11" s="46" customFormat="1" ht="14.1" customHeight="1" outlineLevel="1" x14ac:dyDescent="0.2">
      <c r="A74" s="201"/>
      <c r="B74" s="26" t="s">
        <v>45</v>
      </c>
      <c r="C74" s="38"/>
      <c r="D74" s="38"/>
      <c r="E74" s="199"/>
      <c r="F74" s="200"/>
      <c r="G74" s="94">
        <f t="shared" si="8"/>
        <v>0</v>
      </c>
      <c r="H74" s="45"/>
      <c r="I74" s="45"/>
      <c r="J74" s="45"/>
      <c r="K74" s="45"/>
    </row>
    <row r="75" spans="1:11" s="46" customFormat="1" ht="15" outlineLevel="1" x14ac:dyDescent="0.2">
      <c r="A75" s="201"/>
      <c r="B75" s="26"/>
      <c r="C75" s="38"/>
      <c r="D75" s="38"/>
      <c r="E75" s="199"/>
      <c r="F75" s="200"/>
      <c r="G75" s="94">
        <f t="shared" si="8"/>
        <v>0</v>
      </c>
      <c r="H75" s="45"/>
      <c r="I75" s="45"/>
      <c r="J75" s="45"/>
      <c r="K75" s="45"/>
    </row>
    <row r="76" spans="1:11" ht="15.75" x14ac:dyDescent="0.2">
      <c r="A76" s="54"/>
      <c r="B76" s="48" t="str">
        <f>"TOTAL "&amp;A67&amp;" : "&amp;B67</f>
        <v>TOTAL 5.1 : DISTRIBUTION D’EAU FROIDE</v>
      </c>
      <c r="C76" s="202"/>
      <c r="D76" s="53"/>
      <c r="E76" s="203"/>
      <c r="F76" s="204"/>
      <c r="G76" s="205">
        <f ca="1">SUBTOTAL(9,G67:INDIRECT(""&amp;ADDRESS(ROW()-1,COLUMN(),4)))</f>
        <v>0</v>
      </c>
      <c r="H76" s="21"/>
      <c r="I76" s="21"/>
      <c r="J76" s="21"/>
      <c r="K76" s="21"/>
    </row>
    <row r="77" spans="1:11" s="30" customFormat="1" ht="18.75" x14ac:dyDescent="0.25">
      <c r="A77" s="25" t="s">
        <v>82</v>
      </c>
      <c r="B77" s="31" t="s">
        <v>46</v>
      </c>
      <c r="C77" s="38"/>
      <c r="D77" s="38"/>
      <c r="E77" s="199"/>
      <c r="F77" s="97"/>
      <c r="G77" s="206">
        <f t="shared" ref="G77:G78" si="11">F77*E77</f>
        <v>0</v>
      </c>
      <c r="H77" s="29"/>
      <c r="I77" s="29"/>
      <c r="J77" s="29"/>
      <c r="K77" s="29"/>
    </row>
    <row r="78" spans="1:11" s="41" customFormat="1" ht="30" outlineLevel="1" x14ac:dyDescent="0.25">
      <c r="A78" s="36"/>
      <c r="B78" s="26" t="s">
        <v>47</v>
      </c>
      <c r="C78" s="38"/>
      <c r="D78" s="38"/>
      <c r="E78" s="199"/>
      <c r="F78" s="200"/>
      <c r="G78" s="207">
        <f t="shared" si="11"/>
        <v>0</v>
      </c>
      <c r="H78" s="40"/>
      <c r="I78" s="40"/>
      <c r="J78" s="40"/>
      <c r="K78" s="40"/>
    </row>
    <row r="79" spans="1:11" s="41" customFormat="1" ht="15" outlineLevel="1" x14ac:dyDescent="0.25">
      <c r="A79" s="36"/>
      <c r="B79" s="77" t="s">
        <v>100</v>
      </c>
      <c r="C79" s="38" t="s">
        <v>0</v>
      </c>
      <c r="D79" s="38"/>
      <c r="E79" s="199">
        <v>3</v>
      </c>
      <c r="F79" s="200"/>
      <c r="G79" s="207">
        <f t="shared" ref="G79" si="12">F79*E79</f>
        <v>0</v>
      </c>
      <c r="H79" s="40"/>
      <c r="I79" s="40"/>
      <c r="J79" s="40"/>
      <c r="K79" s="40"/>
    </row>
    <row r="80" spans="1:11" ht="15.75" x14ac:dyDescent="0.2">
      <c r="A80" s="54"/>
      <c r="B80" s="48" t="str">
        <f>"TOTAL "&amp;A77&amp;" : "&amp;B77</f>
        <v>TOTAL 5.2 : PRODUCTION D'ECS</v>
      </c>
      <c r="C80" s="202"/>
      <c r="D80" s="53"/>
      <c r="E80" s="203"/>
      <c r="F80" s="102"/>
      <c r="G80" s="205">
        <f ca="1">SUBTOTAL(9,G77:INDIRECT(""&amp;ADDRESS(ROW()-1,COLUMN(),4)))</f>
        <v>0</v>
      </c>
      <c r="H80" s="21"/>
      <c r="I80" s="21"/>
      <c r="J80" s="21"/>
      <c r="K80" s="21"/>
    </row>
    <row r="81" spans="1:11" s="30" customFormat="1" ht="18.75" x14ac:dyDescent="0.25">
      <c r="A81" s="25" t="s">
        <v>83</v>
      </c>
      <c r="B81" s="31" t="s">
        <v>48</v>
      </c>
      <c r="C81" s="38"/>
      <c r="D81" s="38"/>
      <c r="E81" s="199"/>
      <c r="F81" s="97"/>
      <c r="G81" s="206">
        <f t="shared" ref="G81:G87" si="13">F81*E81</f>
        <v>0</v>
      </c>
      <c r="H81" s="29"/>
      <c r="I81" s="29"/>
      <c r="J81" s="29"/>
      <c r="K81" s="29"/>
    </row>
    <row r="82" spans="1:11" s="41" customFormat="1" ht="30" outlineLevel="1" x14ac:dyDescent="0.25">
      <c r="A82" s="36"/>
      <c r="B82" s="26" t="s">
        <v>49</v>
      </c>
      <c r="C82" s="38"/>
      <c r="D82" s="38"/>
      <c r="E82" s="199"/>
      <c r="F82" s="200"/>
      <c r="G82" s="207">
        <f t="shared" si="13"/>
        <v>0</v>
      </c>
      <c r="H82" s="40"/>
      <c r="I82" s="40"/>
      <c r="J82" s="40"/>
      <c r="K82" s="40"/>
    </row>
    <row r="83" spans="1:11" s="41" customFormat="1" ht="15" outlineLevel="1" x14ac:dyDescent="0.25">
      <c r="A83" s="36"/>
      <c r="B83" s="77" t="s">
        <v>101</v>
      </c>
      <c r="C83" s="38" t="s">
        <v>23</v>
      </c>
      <c r="D83" s="38"/>
      <c r="E83" s="199">
        <v>1</v>
      </c>
      <c r="F83" s="200"/>
      <c r="G83" s="207">
        <f t="shared" si="13"/>
        <v>0</v>
      </c>
      <c r="H83" s="40"/>
      <c r="I83" s="40"/>
      <c r="J83" s="40"/>
      <c r="K83" s="40"/>
    </row>
    <row r="84" spans="1:11" s="41" customFormat="1" ht="15" outlineLevel="1" x14ac:dyDescent="0.25">
      <c r="A84" s="36"/>
      <c r="B84" s="77" t="s">
        <v>84</v>
      </c>
      <c r="C84" s="38" t="s">
        <v>23</v>
      </c>
      <c r="D84" s="38"/>
      <c r="E84" s="199">
        <v>1</v>
      </c>
      <c r="F84" s="200"/>
      <c r="G84" s="207">
        <f t="shared" si="13"/>
        <v>0</v>
      </c>
      <c r="H84" s="40"/>
      <c r="I84" s="40"/>
      <c r="J84" s="40"/>
      <c r="K84" s="40"/>
    </row>
    <row r="85" spans="1:11" s="41" customFormat="1" ht="15" outlineLevel="1" x14ac:dyDescent="0.25">
      <c r="A85" s="36"/>
      <c r="B85" s="77" t="s">
        <v>86</v>
      </c>
      <c r="C85" s="38" t="s">
        <v>23</v>
      </c>
      <c r="D85" s="38"/>
      <c r="E85" s="199">
        <v>1</v>
      </c>
      <c r="F85" s="200"/>
      <c r="G85" s="207">
        <f t="shared" si="13"/>
        <v>0</v>
      </c>
      <c r="H85" s="40"/>
      <c r="I85" s="40"/>
      <c r="J85" s="40"/>
      <c r="K85" s="40"/>
    </row>
    <row r="86" spans="1:11" s="41" customFormat="1" ht="15" outlineLevel="1" x14ac:dyDescent="0.25">
      <c r="A86" s="36"/>
      <c r="B86" s="77" t="s">
        <v>85</v>
      </c>
      <c r="C86" s="38" t="s">
        <v>23</v>
      </c>
      <c r="D86" s="38"/>
      <c r="E86" s="199">
        <v>2</v>
      </c>
      <c r="F86" s="200"/>
      <c r="G86" s="207">
        <f t="shared" si="13"/>
        <v>0</v>
      </c>
      <c r="H86" s="40"/>
      <c r="I86" s="40"/>
      <c r="J86" s="40"/>
      <c r="K86" s="40"/>
    </row>
    <row r="87" spans="1:11" s="41" customFormat="1" ht="15" outlineLevel="1" x14ac:dyDescent="0.25">
      <c r="A87" s="36"/>
      <c r="B87" s="208"/>
      <c r="C87" s="209"/>
      <c r="D87" s="38"/>
      <c r="E87" s="199"/>
      <c r="F87" s="200"/>
      <c r="G87" s="207">
        <f t="shared" si="13"/>
        <v>0</v>
      </c>
      <c r="H87" s="40"/>
      <c r="I87" s="40"/>
      <c r="J87" s="40"/>
      <c r="K87" s="40"/>
    </row>
    <row r="88" spans="1:11" ht="15.75" x14ac:dyDescent="0.2">
      <c r="A88" s="54"/>
      <c r="B88" s="48" t="str">
        <f>"TOTAL "&amp;A81&amp;" : "&amp;B81</f>
        <v>TOTAL 5.3 : APPAREILS SANITAIRES</v>
      </c>
      <c r="C88" s="202"/>
      <c r="D88" s="53"/>
      <c r="E88" s="203"/>
      <c r="F88" s="102"/>
      <c r="G88" s="205">
        <f ca="1">SUBTOTAL(9,G81:INDIRECT(""&amp;ADDRESS(ROW()-1,COLUMN(),4)))</f>
        <v>0</v>
      </c>
      <c r="H88" s="21"/>
      <c r="I88" s="21"/>
      <c r="J88" s="21"/>
      <c r="K88" s="21"/>
    </row>
    <row r="89" spans="1:11" s="30" customFormat="1" ht="18.75" x14ac:dyDescent="0.25">
      <c r="A89" s="25" t="s">
        <v>87</v>
      </c>
      <c r="B89" s="31" t="s">
        <v>50</v>
      </c>
      <c r="C89" s="38"/>
      <c r="D89" s="38"/>
      <c r="E89" s="199"/>
      <c r="F89" s="97"/>
      <c r="G89" s="206">
        <f t="shared" ref="G89:G94" si="14">F89*E89</f>
        <v>0</v>
      </c>
      <c r="H89" s="29"/>
      <c r="I89" s="29"/>
      <c r="J89" s="29"/>
      <c r="K89" s="29"/>
    </row>
    <row r="90" spans="1:11" s="41" customFormat="1" ht="30" outlineLevel="1" x14ac:dyDescent="0.25">
      <c r="A90" s="36"/>
      <c r="B90" s="26" t="s">
        <v>88</v>
      </c>
      <c r="C90" s="38"/>
      <c r="D90" s="38"/>
      <c r="E90" s="199"/>
      <c r="F90" s="200"/>
      <c r="G90" s="207">
        <f t="shared" si="14"/>
        <v>0</v>
      </c>
      <c r="H90" s="40"/>
      <c r="I90" s="40"/>
      <c r="J90" s="40"/>
      <c r="K90" s="40"/>
    </row>
    <row r="91" spans="1:11" s="41" customFormat="1" ht="15" outlineLevel="1" x14ac:dyDescent="0.25">
      <c r="A91" s="36"/>
      <c r="B91" s="77" t="s">
        <v>89</v>
      </c>
      <c r="C91" s="38" t="s">
        <v>23</v>
      </c>
      <c r="D91" s="38"/>
      <c r="E91" s="199">
        <v>1</v>
      </c>
      <c r="F91" s="200"/>
      <c r="G91" s="207">
        <f t="shared" si="14"/>
        <v>0</v>
      </c>
      <c r="H91" s="40"/>
      <c r="I91" s="40"/>
      <c r="J91" s="40"/>
      <c r="K91" s="40"/>
    </row>
    <row r="92" spans="1:11" s="41" customFormat="1" ht="15" outlineLevel="1" x14ac:dyDescent="0.25">
      <c r="A92" s="36"/>
      <c r="B92" s="77" t="s">
        <v>90</v>
      </c>
      <c r="C92" s="38" t="s">
        <v>23</v>
      </c>
      <c r="D92" s="38"/>
      <c r="E92" s="199">
        <v>1</v>
      </c>
      <c r="F92" s="200"/>
      <c r="G92" s="207">
        <f t="shared" si="14"/>
        <v>0</v>
      </c>
      <c r="H92" s="40"/>
      <c r="I92" s="40"/>
      <c r="J92" s="40"/>
      <c r="K92" s="40"/>
    </row>
    <row r="93" spans="1:11" s="41" customFormat="1" ht="15" outlineLevel="1" x14ac:dyDescent="0.25">
      <c r="A93" s="36"/>
      <c r="B93" s="77"/>
      <c r="C93" s="38"/>
      <c r="D93" s="38"/>
      <c r="E93" s="199"/>
      <c r="F93" s="200"/>
      <c r="G93" s="207">
        <f t="shared" si="14"/>
        <v>0</v>
      </c>
      <c r="H93" s="40"/>
      <c r="I93" s="40"/>
      <c r="J93" s="40"/>
      <c r="K93" s="40"/>
    </row>
    <row r="94" spans="1:11" s="46" customFormat="1" ht="15" outlineLevel="1" x14ac:dyDescent="0.2">
      <c r="A94" s="201"/>
      <c r="B94" s="26" t="s">
        <v>51</v>
      </c>
      <c r="C94" s="38"/>
      <c r="D94" s="38"/>
      <c r="E94" s="199"/>
      <c r="F94" s="200"/>
      <c r="G94" s="207">
        <f t="shared" si="14"/>
        <v>0</v>
      </c>
      <c r="H94" s="45"/>
      <c r="I94" s="45"/>
      <c r="J94" s="45"/>
      <c r="K94" s="45"/>
    </row>
    <row r="95" spans="1:11" ht="16.5" thickBot="1" x14ac:dyDescent="0.25">
      <c r="A95" s="54"/>
      <c r="B95" s="48" t="str">
        <f>"TOTAL "&amp;A89&amp;" : "&amp;B89</f>
        <v>TOTAL 5.4 : EVACUATION EU-EV</v>
      </c>
      <c r="C95" s="202"/>
      <c r="D95" s="53"/>
      <c r="E95" s="203"/>
      <c r="F95" s="102"/>
      <c r="G95" s="205">
        <f ca="1">SUBTOTAL(9,G89:INDIRECT(""&amp;ADDRESS(ROW()-1,COLUMN(),4)))</f>
        <v>0</v>
      </c>
      <c r="H95" s="21"/>
      <c r="I95" s="21"/>
      <c r="J95" s="21"/>
      <c r="K95" s="21"/>
    </row>
    <row r="96" spans="1:11" ht="19.5" thickBot="1" x14ac:dyDescent="0.35">
      <c r="A96" s="210"/>
      <c r="B96" s="113" t="str">
        <f>"TOTAL "&amp;B64</f>
        <v>TOTAL PLOMBERIE - SANITAIRES</v>
      </c>
      <c r="C96" s="60"/>
      <c r="D96" s="114"/>
      <c r="E96" s="116"/>
      <c r="F96" s="116"/>
      <c r="G96" s="117">
        <f ca="1">SUBTOTAL(9,G64:INDIRECT(""&amp;ADDRESS(ROW()-1,COLUMN(),4)))</f>
        <v>0</v>
      </c>
      <c r="H96" s="21"/>
      <c r="I96" s="21"/>
      <c r="J96" s="21"/>
      <c r="K96" s="21"/>
    </row>
    <row r="97" spans="1:11" ht="15.75" thickBot="1" x14ac:dyDescent="0.25">
      <c r="A97" s="80"/>
      <c r="B97" s="81"/>
      <c r="C97" s="82"/>
      <c r="D97" s="82"/>
      <c r="E97" s="83"/>
      <c r="F97" s="84"/>
      <c r="G97" s="85"/>
      <c r="H97" s="21"/>
      <c r="I97" s="21"/>
      <c r="J97" s="21"/>
      <c r="K97" s="21"/>
    </row>
    <row r="98" spans="1:11" ht="21.75" thickBot="1" x14ac:dyDescent="0.4">
      <c r="A98" s="18" t="s">
        <v>41</v>
      </c>
      <c r="B98" s="19" t="s">
        <v>6</v>
      </c>
      <c r="C98" s="86"/>
      <c r="D98" s="87"/>
      <c r="E98" s="88"/>
      <c r="F98" s="89"/>
      <c r="G98" s="90"/>
      <c r="H98" s="21"/>
      <c r="I98" s="21"/>
      <c r="J98" s="21"/>
      <c r="K98" s="21"/>
    </row>
    <row r="99" spans="1:11" s="74" customFormat="1" ht="15" x14ac:dyDescent="0.2">
      <c r="A99" s="70"/>
      <c r="B99" s="91"/>
      <c r="C99" s="56"/>
      <c r="D99" s="56"/>
      <c r="E99" s="92"/>
      <c r="F99" s="93"/>
      <c r="G99" s="94"/>
      <c r="H99" s="73"/>
      <c r="I99" s="73"/>
      <c r="J99" s="73"/>
      <c r="K99" s="73"/>
    </row>
    <row r="100" spans="1:11" s="30" customFormat="1" ht="18.75" x14ac:dyDescent="0.25">
      <c r="A100" s="25"/>
      <c r="B100" s="31" t="s">
        <v>4</v>
      </c>
      <c r="C100" s="95"/>
      <c r="D100" s="95"/>
      <c r="E100" s="96"/>
      <c r="F100" s="97"/>
      <c r="G100" s="94"/>
      <c r="H100" s="29"/>
      <c r="I100" s="29"/>
      <c r="J100" s="29"/>
      <c r="K100" s="29"/>
    </row>
    <row r="101" spans="1:11" s="30" customFormat="1" ht="15" outlineLevel="1" x14ac:dyDescent="0.25">
      <c r="A101" s="36"/>
      <c r="B101" s="26" t="s">
        <v>8</v>
      </c>
      <c r="C101" s="38" t="s">
        <v>23</v>
      </c>
      <c r="D101" s="38"/>
      <c r="E101" s="96">
        <v>1</v>
      </c>
      <c r="F101" s="97"/>
      <c r="G101" s="94">
        <f t="shared" ref="G101:G104" si="15">F101*E101</f>
        <v>0</v>
      </c>
      <c r="H101" s="29"/>
      <c r="I101" s="29"/>
      <c r="J101" s="29"/>
      <c r="K101" s="29"/>
    </row>
    <row r="102" spans="1:11" s="30" customFormat="1" ht="15" outlineLevel="1" x14ac:dyDescent="0.25">
      <c r="A102" s="36"/>
      <c r="B102" s="26" t="s">
        <v>9</v>
      </c>
      <c r="C102" s="38" t="s">
        <v>23</v>
      </c>
      <c r="D102" s="38"/>
      <c r="E102" s="96">
        <v>1</v>
      </c>
      <c r="F102" s="97"/>
      <c r="G102" s="94">
        <f t="shared" si="15"/>
        <v>0</v>
      </c>
      <c r="H102" s="29"/>
      <c r="I102" s="29"/>
      <c r="J102" s="29"/>
      <c r="K102" s="29"/>
    </row>
    <row r="103" spans="1:11" s="30" customFormat="1" ht="15" outlineLevel="1" x14ac:dyDescent="0.25">
      <c r="A103" s="36"/>
      <c r="B103" s="26" t="s">
        <v>10</v>
      </c>
      <c r="C103" s="38" t="s">
        <v>23</v>
      </c>
      <c r="D103" s="38"/>
      <c r="E103" s="96">
        <v>1</v>
      </c>
      <c r="F103" s="97"/>
      <c r="G103" s="94">
        <f t="shared" si="15"/>
        <v>0</v>
      </c>
      <c r="H103" s="29"/>
      <c r="I103" s="29"/>
      <c r="J103" s="29"/>
      <c r="K103" s="29"/>
    </row>
    <row r="104" spans="1:11" s="30" customFormat="1" ht="15" outlineLevel="1" x14ac:dyDescent="0.25">
      <c r="A104" s="36"/>
      <c r="B104" s="26" t="s">
        <v>35</v>
      </c>
      <c r="C104" s="38" t="s">
        <v>23</v>
      </c>
      <c r="D104" s="38"/>
      <c r="E104" s="96">
        <v>1</v>
      </c>
      <c r="F104" s="97"/>
      <c r="G104" s="94">
        <f t="shared" si="15"/>
        <v>0</v>
      </c>
      <c r="H104" s="29"/>
      <c r="I104" s="29"/>
      <c r="J104" s="29"/>
      <c r="K104" s="29"/>
    </row>
    <row r="105" spans="1:11" s="30" customFormat="1" ht="15.75" x14ac:dyDescent="0.25">
      <c r="A105" s="98"/>
      <c r="B105" s="48" t="str">
        <f>"TOTAL "&amp;A100&amp;" : "&amp;B100</f>
        <v>TOTAL  : ETUDES D'EXECUTIONS</v>
      </c>
      <c r="C105" s="99"/>
      <c r="D105" s="100"/>
      <c r="E105" s="101"/>
      <c r="F105" s="102"/>
      <c r="G105" s="103">
        <f ca="1">SUBTOTAL(9,G99:INDIRECT(""&amp;ADDRESS(ROW()-1,COLUMN(),4)))</f>
        <v>0</v>
      </c>
      <c r="H105" s="29"/>
      <c r="I105" s="29"/>
      <c r="J105" s="29"/>
      <c r="K105" s="29"/>
    </row>
    <row r="106" spans="1:11" s="30" customFormat="1" ht="18.75" x14ac:dyDescent="0.25">
      <c r="A106" s="104"/>
      <c r="B106" s="31" t="s">
        <v>5</v>
      </c>
      <c r="C106" s="57"/>
      <c r="D106" s="57"/>
      <c r="E106" s="105"/>
      <c r="F106" s="106"/>
      <c r="G106" s="107"/>
      <c r="H106" s="29"/>
      <c r="I106" s="29"/>
      <c r="J106" s="29"/>
      <c r="K106" s="108"/>
    </row>
    <row r="107" spans="1:11" ht="15" outlineLevel="1" x14ac:dyDescent="0.2">
      <c r="A107" s="36"/>
      <c r="B107" s="26" t="s">
        <v>18</v>
      </c>
      <c r="C107" s="38" t="s">
        <v>23</v>
      </c>
      <c r="D107" s="95"/>
      <c r="E107" s="96">
        <v>1</v>
      </c>
      <c r="F107" s="97"/>
      <c r="G107" s="107">
        <f t="shared" ref="G107:G115" si="16">F107*E107</f>
        <v>0</v>
      </c>
      <c r="H107" s="109"/>
      <c r="I107" s="21"/>
      <c r="J107" s="21"/>
      <c r="K107" s="21"/>
    </row>
    <row r="108" spans="1:11" s="30" customFormat="1" ht="15" outlineLevel="1" x14ac:dyDescent="0.25">
      <c r="A108" s="36"/>
      <c r="B108" s="26" t="s">
        <v>11</v>
      </c>
      <c r="C108" s="38" t="s">
        <v>23</v>
      </c>
      <c r="D108" s="38"/>
      <c r="E108" s="96">
        <v>1</v>
      </c>
      <c r="F108" s="97"/>
      <c r="G108" s="107">
        <f t="shared" si="16"/>
        <v>0</v>
      </c>
      <c r="H108" s="29"/>
      <c r="I108" s="29"/>
      <c r="J108" s="29"/>
      <c r="K108" s="108"/>
    </row>
    <row r="109" spans="1:11" s="30" customFormat="1" ht="15" outlineLevel="1" x14ac:dyDescent="0.25">
      <c r="A109" s="110"/>
      <c r="B109" s="26" t="s">
        <v>12</v>
      </c>
      <c r="C109" s="38" t="s">
        <v>23</v>
      </c>
      <c r="D109" s="57"/>
      <c r="E109" s="105">
        <v>1</v>
      </c>
      <c r="F109" s="97"/>
      <c r="G109" s="107">
        <f t="shared" si="16"/>
        <v>0</v>
      </c>
      <c r="H109" s="29"/>
      <c r="I109" s="29"/>
      <c r="J109" s="29"/>
      <c r="K109" s="29"/>
    </row>
    <row r="110" spans="1:11" s="30" customFormat="1" ht="15" outlineLevel="1" x14ac:dyDescent="0.25">
      <c r="A110" s="110"/>
      <c r="B110" s="26" t="s">
        <v>13</v>
      </c>
      <c r="C110" s="38" t="s">
        <v>23</v>
      </c>
      <c r="D110" s="57"/>
      <c r="E110" s="105">
        <v>1</v>
      </c>
      <c r="F110" s="97"/>
      <c r="G110" s="107">
        <f t="shared" si="16"/>
        <v>0</v>
      </c>
      <c r="H110" s="29"/>
      <c r="I110" s="29"/>
      <c r="J110" s="29"/>
      <c r="K110" s="29"/>
    </row>
    <row r="111" spans="1:11" s="30" customFormat="1" ht="15" outlineLevel="1" x14ac:dyDescent="0.25">
      <c r="A111" s="110"/>
      <c r="B111" s="26" t="s">
        <v>19</v>
      </c>
      <c r="C111" s="38" t="s">
        <v>23</v>
      </c>
      <c r="D111" s="57"/>
      <c r="E111" s="105">
        <v>1</v>
      </c>
      <c r="F111" s="97"/>
      <c r="G111" s="107">
        <f t="shared" si="16"/>
        <v>0</v>
      </c>
      <c r="H111" s="29"/>
      <c r="I111" s="29"/>
      <c r="J111" s="29"/>
      <c r="K111" s="29"/>
    </row>
    <row r="112" spans="1:11" s="30" customFormat="1" ht="15" outlineLevel="1" x14ac:dyDescent="0.25">
      <c r="A112" s="110"/>
      <c r="B112" s="26" t="s">
        <v>14</v>
      </c>
      <c r="C112" s="38" t="s">
        <v>23</v>
      </c>
      <c r="D112" s="57"/>
      <c r="E112" s="105">
        <v>1</v>
      </c>
      <c r="F112" s="97"/>
      <c r="G112" s="107">
        <f t="shared" si="16"/>
        <v>0</v>
      </c>
      <c r="H112" s="29"/>
      <c r="I112" s="29"/>
      <c r="J112" s="29"/>
      <c r="K112" s="29"/>
    </row>
    <row r="113" spans="1:11" s="30" customFormat="1" ht="15" outlineLevel="1" x14ac:dyDescent="0.25">
      <c r="A113" s="110"/>
      <c r="B113" s="26" t="s">
        <v>15</v>
      </c>
      <c r="C113" s="38" t="s">
        <v>23</v>
      </c>
      <c r="D113" s="57"/>
      <c r="E113" s="105">
        <v>1</v>
      </c>
      <c r="F113" s="97"/>
      <c r="G113" s="107">
        <f t="shared" si="16"/>
        <v>0</v>
      </c>
      <c r="H113" s="29"/>
      <c r="I113" s="29"/>
      <c r="J113" s="29"/>
      <c r="K113" s="29"/>
    </row>
    <row r="114" spans="1:11" s="30" customFormat="1" ht="14.1" customHeight="1" outlineLevel="1" x14ac:dyDescent="0.25">
      <c r="A114" s="36"/>
      <c r="B114" s="26" t="s">
        <v>16</v>
      </c>
      <c r="C114" s="38" t="s">
        <v>23</v>
      </c>
      <c r="D114" s="38"/>
      <c r="E114" s="96">
        <v>1</v>
      </c>
      <c r="F114" s="97"/>
      <c r="G114" s="107">
        <f t="shared" si="16"/>
        <v>0</v>
      </c>
      <c r="H114" s="29"/>
      <c r="I114" s="29"/>
      <c r="J114" s="29"/>
      <c r="K114" s="29"/>
    </row>
    <row r="115" spans="1:11" s="30" customFormat="1" ht="15" outlineLevel="1" x14ac:dyDescent="0.25">
      <c r="A115" s="110"/>
      <c r="B115" s="26" t="s">
        <v>17</v>
      </c>
      <c r="C115" s="38" t="s">
        <v>23</v>
      </c>
      <c r="D115" s="57"/>
      <c r="E115" s="105">
        <v>1</v>
      </c>
      <c r="F115" s="97"/>
      <c r="G115" s="107">
        <f t="shared" si="16"/>
        <v>0</v>
      </c>
      <c r="H115" s="29"/>
      <c r="I115" s="29"/>
      <c r="J115" s="29"/>
      <c r="K115" s="29"/>
    </row>
    <row r="116" spans="1:11" s="30" customFormat="1" ht="16.5" thickBot="1" x14ac:dyDescent="0.3">
      <c r="A116" s="111"/>
      <c r="B116" s="48" t="str">
        <f>"TOTAL "&amp;A106&amp;" : "&amp;B106</f>
        <v>TOTAL  : OBLIGATIONS RELATIVES AU CHANTIER</v>
      </c>
      <c r="C116" s="99"/>
      <c r="D116" s="100"/>
      <c r="E116" s="101"/>
      <c r="F116" s="102"/>
      <c r="G116" s="103">
        <f ca="1">SUBTOTAL(9,G106:INDIRECT(""&amp;ADDRESS(ROW()-1,COLUMN(),4)))</f>
        <v>0</v>
      </c>
      <c r="H116" s="29"/>
      <c r="I116" s="29"/>
      <c r="J116" s="29"/>
      <c r="K116" s="29"/>
    </row>
    <row r="117" spans="1:11" s="30" customFormat="1" ht="19.5" thickBot="1" x14ac:dyDescent="0.35">
      <c r="A117" s="112"/>
      <c r="B117" s="113" t="str">
        <f>"TOTAL "&amp;B98</f>
        <v>TOTAL GENERALITES</v>
      </c>
      <c r="C117" s="60"/>
      <c r="D117" s="114"/>
      <c r="E117" s="115"/>
      <c r="F117" s="116"/>
      <c r="G117" s="117">
        <f ca="1">SUBTOTAL(9,G98:INDIRECT(""&amp;ADDRESS(ROW()-1,COLUMN(),4)))</f>
        <v>0</v>
      </c>
      <c r="H117" s="29"/>
      <c r="I117" s="29"/>
      <c r="J117" s="29"/>
      <c r="K117" s="29"/>
    </row>
    <row r="118" spans="1:11" s="30" customFormat="1" ht="15.75" customHeight="1" thickBot="1" x14ac:dyDescent="0.3">
      <c r="A118" s="118"/>
      <c r="B118" s="119"/>
      <c r="C118" s="55"/>
      <c r="D118" s="55"/>
      <c r="E118" s="120"/>
      <c r="F118" s="121"/>
      <c r="G118" s="121"/>
      <c r="H118" s="29"/>
      <c r="I118" s="29"/>
      <c r="J118" s="29"/>
      <c r="K118" s="29"/>
    </row>
    <row r="119" spans="1:11" ht="21.75" thickBot="1" x14ac:dyDescent="0.25">
      <c r="A119" s="122"/>
      <c r="B119" s="19" t="s">
        <v>36</v>
      </c>
      <c r="C119" s="123"/>
      <c r="D119" s="124"/>
      <c r="E119" s="125"/>
      <c r="F119" s="126"/>
      <c r="G119" s="126"/>
      <c r="H119" s="21"/>
      <c r="I119" s="21"/>
      <c r="J119" s="21"/>
      <c r="K119" s="21"/>
    </row>
    <row r="120" spans="1:11" ht="15" x14ac:dyDescent="0.2">
      <c r="A120" s="127" t="str">
        <f>A4</f>
        <v>3</v>
      </c>
      <c r="B120" s="128" t="str">
        <f>B4</f>
        <v>CHAUFFAGE</v>
      </c>
      <c r="C120" s="129"/>
      <c r="D120" s="130"/>
      <c r="E120" s="131"/>
      <c r="F120" s="132"/>
      <c r="G120" s="133"/>
      <c r="H120" s="21"/>
      <c r="I120" s="21"/>
      <c r="J120" s="21"/>
      <c r="K120" s="21"/>
    </row>
    <row r="121" spans="1:11" ht="15" x14ac:dyDescent="0.2">
      <c r="A121" s="134" t="str">
        <f>A7</f>
        <v>3.2</v>
      </c>
      <c r="B121" s="135" t="str">
        <f>B7</f>
        <v>RADIATEURS A EAU CHAUDE</v>
      </c>
      <c r="C121" s="57" t="s">
        <v>23</v>
      </c>
      <c r="D121" s="136"/>
      <c r="E121" s="131">
        <v>1</v>
      </c>
      <c r="F121" s="132"/>
      <c r="G121" s="94">
        <f ca="1">G16</f>
        <v>0</v>
      </c>
      <c r="H121" s="21"/>
      <c r="I121" s="21"/>
      <c r="J121" s="21"/>
      <c r="K121" s="21"/>
    </row>
    <row r="122" spans="1:11" ht="15" x14ac:dyDescent="0.2">
      <c r="A122" s="134" t="str">
        <f>+A17</f>
        <v>3.3</v>
      </c>
      <c r="B122" s="135" t="str">
        <f>+B17</f>
        <v>RESEAU DE CHAUFFAGE</v>
      </c>
      <c r="C122" s="57" t="s">
        <v>23</v>
      </c>
      <c r="D122" s="136"/>
      <c r="E122" s="131">
        <v>1</v>
      </c>
      <c r="F122" s="132"/>
      <c r="G122" s="94">
        <f ca="1">+G20</f>
        <v>0</v>
      </c>
      <c r="H122" s="21"/>
      <c r="I122" s="21"/>
      <c r="J122" s="21"/>
      <c r="K122" s="21"/>
    </row>
    <row r="123" spans="1:11" ht="15.75" thickBot="1" x14ac:dyDescent="0.25">
      <c r="A123" s="137"/>
      <c r="B123" s="138" t="str">
        <f>"TOTAL " &amp;B120</f>
        <v>TOTAL CHAUFFAGE</v>
      </c>
      <c r="C123" s="139"/>
      <c r="D123" s="136"/>
      <c r="E123" s="140"/>
      <c r="F123" s="141"/>
      <c r="G123" s="142">
        <f ca="1">SUBTOTAL(9,G120:INDIRECT(""&amp;ADDRESS(ROW()-1,COLUMN(),4)))</f>
        <v>0</v>
      </c>
      <c r="H123" s="21"/>
      <c r="I123" s="21"/>
      <c r="J123" s="21"/>
      <c r="K123" s="21"/>
    </row>
    <row r="124" spans="1:11" ht="15" x14ac:dyDescent="0.2">
      <c r="A124" s="127" t="str">
        <f>A23</f>
        <v>4</v>
      </c>
      <c r="B124" s="128" t="str">
        <f>B23</f>
        <v>VENTILATION</v>
      </c>
      <c r="C124" s="129"/>
      <c r="D124" s="130"/>
      <c r="E124" s="131"/>
      <c r="F124" s="132"/>
      <c r="G124" s="133"/>
      <c r="H124" s="21"/>
      <c r="I124" s="21"/>
      <c r="J124" s="21"/>
      <c r="K124" s="21"/>
    </row>
    <row r="125" spans="1:11" ht="15" x14ac:dyDescent="0.2">
      <c r="A125" s="134" t="str">
        <f>A26</f>
        <v>4.2</v>
      </c>
      <c r="B125" s="135" t="str">
        <f>B26</f>
        <v>CTA DOUBLE-FLUX</v>
      </c>
      <c r="C125" s="57" t="s">
        <v>23</v>
      </c>
      <c r="D125" s="136"/>
      <c r="E125" s="131">
        <v>1</v>
      </c>
      <c r="F125" s="132"/>
      <c r="G125" s="94">
        <f ca="1">G29</f>
        <v>0</v>
      </c>
      <c r="H125" s="21"/>
      <c r="I125" s="21"/>
      <c r="J125" s="21"/>
      <c r="K125" s="21"/>
    </row>
    <row r="126" spans="1:11" ht="15" x14ac:dyDescent="0.2">
      <c r="A126" s="134" t="str">
        <f>A30</f>
        <v>4.3</v>
      </c>
      <c r="B126" s="135" t="str">
        <f>B30</f>
        <v>DISPOSITIFS ATTENUATEURS DE SON</v>
      </c>
      <c r="C126" s="57" t="s">
        <v>23</v>
      </c>
      <c r="D126" s="136"/>
      <c r="E126" s="131">
        <v>1</v>
      </c>
      <c r="F126" s="132"/>
      <c r="G126" s="94">
        <f ca="1">G33</f>
        <v>0</v>
      </c>
      <c r="H126" s="21"/>
      <c r="I126" s="21"/>
      <c r="J126" s="21"/>
      <c r="K126" s="21"/>
    </row>
    <row r="127" spans="1:11" ht="15" x14ac:dyDescent="0.2">
      <c r="A127" s="134" t="str">
        <f>A34</f>
        <v>4.4</v>
      </c>
      <c r="B127" s="135" t="str">
        <f>B34</f>
        <v>RESEAUX DE VENTILATION</v>
      </c>
      <c r="C127" s="57" t="s">
        <v>23</v>
      </c>
      <c r="D127" s="136"/>
      <c r="E127" s="131">
        <v>1</v>
      </c>
      <c r="F127" s="132"/>
      <c r="G127" s="94">
        <f ca="1">G43</f>
        <v>0</v>
      </c>
      <c r="H127" s="21"/>
      <c r="I127" s="21"/>
      <c r="J127" s="21"/>
      <c r="K127" s="21"/>
    </row>
    <row r="128" spans="1:11" ht="15" x14ac:dyDescent="0.2">
      <c r="A128" s="134" t="str">
        <f>A44</f>
        <v>4.5</v>
      </c>
      <c r="B128" s="135" t="str">
        <f>B44</f>
        <v>BOUCHES D'INSUFFLATION</v>
      </c>
      <c r="C128" s="57" t="s">
        <v>23</v>
      </c>
      <c r="D128" s="136"/>
      <c r="E128" s="131">
        <v>1</v>
      </c>
      <c r="F128" s="132"/>
      <c r="G128" s="94">
        <f ca="1">G47</f>
        <v>0</v>
      </c>
      <c r="H128" s="21"/>
      <c r="I128" s="21"/>
      <c r="J128" s="21"/>
      <c r="K128" s="21"/>
    </row>
    <row r="129" spans="1:11" ht="15" x14ac:dyDescent="0.2">
      <c r="A129" s="134" t="str">
        <f>A48</f>
        <v>4.6</v>
      </c>
      <c r="B129" s="135" t="str">
        <f>B48</f>
        <v>BOUCHES D'EXTRACTION</v>
      </c>
      <c r="C129" s="57" t="s">
        <v>23</v>
      </c>
      <c r="D129" s="136"/>
      <c r="E129" s="131">
        <v>1</v>
      </c>
      <c r="F129" s="132"/>
      <c r="G129" s="94">
        <f ca="1">G51</f>
        <v>0</v>
      </c>
      <c r="H129" s="21"/>
      <c r="I129" s="21"/>
      <c r="J129" s="21"/>
      <c r="K129" s="21"/>
    </row>
    <row r="130" spans="1:11" ht="15" x14ac:dyDescent="0.2">
      <c r="A130" s="134" t="str">
        <f>A52</f>
        <v>4.7</v>
      </c>
      <c r="B130" s="135" t="str">
        <f>B52</f>
        <v>DESTRATIFICATEURS</v>
      </c>
      <c r="C130" s="57" t="s">
        <v>23</v>
      </c>
      <c r="D130" s="136"/>
      <c r="E130" s="131">
        <v>1</v>
      </c>
      <c r="F130" s="132"/>
      <c r="G130" s="94">
        <f ca="1">G55</f>
        <v>0</v>
      </c>
      <c r="H130" s="21"/>
      <c r="I130" s="21"/>
      <c r="J130" s="21"/>
      <c r="K130" s="21"/>
    </row>
    <row r="131" spans="1:11" ht="15" x14ac:dyDescent="0.2">
      <c r="A131" s="134" t="str">
        <f>A56</f>
        <v>4.8</v>
      </c>
      <c r="B131" s="135" t="str">
        <f>B56</f>
        <v>MODIFICATION DU RESEAU D’EXTRACTION EXISTANT</v>
      </c>
      <c r="C131" s="57" t="s">
        <v>23</v>
      </c>
      <c r="D131" s="136"/>
      <c r="E131" s="131">
        <v>1</v>
      </c>
      <c r="F131" s="132"/>
      <c r="G131" s="94">
        <f ca="1">G61</f>
        <v>0</v>
      </c>
      <c r="H131" s="21"/>
      <c r="I131" s="21"/>
      <c r="J131" s="21"/>
      <c r="K131" s="21"/>
    </row>
    <row r="132" spans="1:11" ht="15.75" thickBot="1" x14ac:dyDescent="0.25">
      <c r="A132" s="137"/>
      <c r="B132" s="138" t="str">
        <f>"TOTAL " &amp;B124</f>
        <v>TOTAL VENTILATION</v>
      </c>
      <c r="C132" s="139"/>
      <c r="D132" s="136"/>
      <c r="E132" s="140"/>
      <c r="F132" s="141"/>
      <c r="G132" s="142">
        <f ca="1">SUBTOTAL(9,G124:INDIRECT(""&amp;ADDRESS(ROW()-1,COLUMN(),4)))</f>
        <v>0</v>
      </c>
      <c r="H132" s="21"/>
      <c r="I132" s="21"/>
      <c r="J132" s="21"/>
      <c r="K132" s="21"/>
    </row>
    <row r="133" spans="1:11" ht="15" x14ac:dyDescent="0.2">
      <c r="A133" s="127" t="str">
        <f>A64</f>
        <v>5</v>
      </c>
      <c r="B133" s="128" t="str">
        <f>B64</f>
        <v>PLOMBERIE - SANITAIRES</v>
      </c>
      <c r="C133" s="129"/>
      <c r="D133" s="130"/>
      <c r="E133" s="131"/>
      <c r="F133" s="211"/>
      <c r="G133" s="133"/>
      <c r="H133" s="21"/>
      <c r="I133" s="21"/>
      <c r="J133" s="21"/>
      <c r="K133" s="21"/>
    </row>
    <row r="134" spans="1:11" ht="15" x14ac:dyDescent="0.2">
      <c r="A134" s="134" t="str">
        <f>+A67</f>
        <v>5.1</v>
      </c>
      <c r="B134" s="135" t="str">
        <f>+B67</f>
        <v>DISTRIBUTION D’EAU FROIDE</v>
      </c>
      <c r="C134" s="57" t="s">
        <v>23</v>
      </c>
      <c r="D134" s="136"/>
      <c r="E134" s="131">
        <v>1</v>
      </c>
      <c r="F134" s="211"/>
      <c r="G134" s="94">
        <f ca="1">+G76</f>
        <v>0</v>
      </c>
      <c r="H134" s="21"/>
      <c r="I134" s="21"/>
      <c r="J134" s="21"/>
      <c r="K134" s="21"/>
    </row>
    <row r="135" spans="1:11" ht="15" x14ac:dyDescent="0.2">
      <c r="A135" s="134" t="str">
        <f>A77</f>
        <v>5.2</v>
      </c>
      <c r="B135" s="135" t="str">
        <f>B77</f>
        <v>PRODUCTION D'ECS</v>
      </c>
      <c r="C135" s="57" t="s">
        <v>23</v>
      </c>
      <c r="D135" s="136"/>
      <c r="E135" s="131">
        <v>1</v>
      </c>
      <c r="F135" s="211"/>
      <c r="G135" s="94">
        <f ca="1">+G80</f>
        <v>0</v>
      </c>
      <c r="H135" s="21"/>
      <c r="I135" s="21"/>
      <c r="J135" s="21"/>
      <c r="K135" s="21"/>
    </row>
    <row r="136" spans="1:11" ht="15" x14ac:dyDescent="0.2">
      <c r="A136" s="134" t="str">
        <f>+A81</f>
        <v>5.3</v>
      </c>
      <c r="B136" s="135" t="str">
        <f>+B81</f>
        <v>APPAREILS SANITAIRES</v>
      </c>
      <c r="C136" s="57" t="s">
        <v>23</v>
      </c>
      <c r="D136" s="136"/>
      <c r="E136" s="131">
        <v>1</v>
      </c>
      <c r="F136" s="211"/>
      <c r="G136" s="94">
        <f ca="1">+G88</f>
        <v>0</v>
      </c>
      <c r="H136" s="21"/>
      <c r="I136" s="21"/>
      <c r="J136" s="21"/>
      <c r="K136" s="21"/>
    </row>
    <row r="137" spans="1:11" ht="15" x14ac:dyDescent="0.2">
      <c r="A137" s="134" t="str">
        <f>+A89</f>
        <v>5.4</v>
      </c>
      <c r="B137" s="135" t="str">
        <f>+B89</f>
        <v>EVACUATION EU-EV</v>
      </c>
      <c r="C137" s="57" t="s">
        <v>23</v>
      </c>
      <c r="D137" s="136"/>
      <c r="E137" s="131">
        <v>1</v>
      </c>
      <c r="F137" s="211"/>
      <c r="G137" s="94">
        <f ca="1">+G95</f>
        <v>0</v>
      </c>
      <c r="H137" s="21"/>
      <c r="I137" s="21"/>
      <c r="J137" s="21"/>
      <c r="K137" s="21"/>
    </row>
    <row r="138" spans="1:11" ht="15.75" thickBot="1" x14ac:dyDescent="0.25">
      <c r="A138" s="137"/>
      <c r="B138" s="138" t="str">
        <f>"TOTAL " &amp;B133</f>
        <v>TOTAL PLOMBERIE - SANITAIRES</v>
      </c>
      <c r="C138" s="139"/>
      <c r="D138" s="136"/>
      <c r="E138" s="140"/>
      <c r="F138" s="141"/>
      <c r="G138" s="142">
        <f ca="1">SUBTOTAL(9,G133:INDIRECT(""&amp;ADDRESS(ROW()-1,COLUMN(),4)))</f>
        <v>0</v>
      </c>
      <c r="H138" s="21"/>
      <c r="I138" s="21"/>
      <c r="J138" s="21"/>
      <c r="K138" s="21"/>
    </row>
    <row r="139" spans="1:11" ht="15" x14ac:dyDescent="0.2">
      <c r="A139" s="127" t="str">
        <f>A98</f>
        <v>6</v>
      </c>
      <c r="B139" s="128" t="str">
        <f>B98</f>
        <v>GENERALITES</v>
      </c>
      <c r="C139" s="143"/>
      <c r="D139" s="136"/>
      <c r="E139" s="131"/>
      <c r="F139" s="132"/>
      <c r="G139" s="133"/>
      <c r="H139" s="21"/>
      <c r="I139" s="21"/>
      <c r="J139" s="21"/>
      <c r="K139" s="21"/>
    </row>
    <row r="140" spans="1:11" ht="15" x14ac:dyDescent="0.25">
      <c r="A140" s="134">
        <f>A100</f>
        <v>0</v>
      </c>
      <c r="B140" s="144" t="str">
        <f>B100</f>
        <v>ETUDES D'EXECUTIONS</v>
      </c>
      <c r="C140" s="57" t="s">
        <v>23</v>
      </c>
      <c r="D140" s="136"/>
      <c r="E140" s="131">
        <v>1</v>
      </c>
      <c r="F140" s="132"/>
      <c r="G140" s="94">
        <f ca="1">G105</f>
        <v>0</v>
      </c>
      <c r="H140" s="21"/>
      <c r="I140" s="21"/>
      <c r="J140" s="21"/>
      <c r="K140" s="21"/>
    </row>
    <row r="141" spans="1:11" ht="15" x14ac:dyDescent="0.25">
      <c r="A141" s="134">
        <f>A106</f>
        <v>0</v>
      </c>
      <c r="B141" s="144" t="str">
        <f>B106</f>
        <v>OBLIGATIONS RELATIVES AU CHANTIER</v>
      </c>
      <c r="C141" s="57" t="s">
        <v>23</v>
      </c>
      <c r="D141" s="136"/>
      <c r="E141" s="131">
        <v>1</v>
      </c>
      <c r="F141" s="132"/>
      <c r="G141" s="94">
        <f ca="1">G116</f>
        <v>0</v>
      </c>
      <c r="H141" s="21"/>
      <c r="I141" s="21"/>
      <c r="J141" s="21"/>
      <c r="K141" s="21"/>
    </row>
    <row r="142" spans="1:11" ht="15.75" thickBot="1" x14ac:dyDescent="0.25">
      <c r="A142" s="137"/>
      <c r="B142" s="138" t="str">
        <f>"TOTAL " &amp;B139</f>
        <v>TOTAL GENERALITES</v>
      </c>
      <c r="C142" s="139"/>
      <c r="D142" s="136"/>
      <c r="E142" s="140"/>
      <c r="F142" s="141"/>
      <c r="G142" s="142">
        <f ca="1">SUBTOTAL(9,G139:INDIRECT(""&amp;ADDRESS(ROW()-1,COLUMN(),4)))</f>
        <v>0</v>
      </c>
      <c r="H142" s="21"/>
      <c r="I142" s="21"/>
      <c r="J142" s="21"/>
      <c r="K142" s="21"/>
    </row>
    <row r="143" spans="1:11" ht="15.75" x14ac:dyDescent="0.2">
      <c r="A143" s="145"/>
      <c r="B143" s="146" t="s">
        <v>37</v>
      </c>
      <c r="C143" s="147"/>
      <c r="D143" s="148"/>
      <c r="E143" s="88"/>
      <c r="F143" s="149"/>
      <c r="G143" s="150">
        <f ca="1">SUBTOTAL(9,G120:INDIRECT(""&amp;ADDRESS(ROW()-1,COLUMN(),4)))</f>
        <v>0</v>
      </c>
      <c r="H143" s="21"/>
      <c r="I143" s="21"/>
      <c r="J143" s="21"/>
      <c r="K143" s="21"/>
    </row>
    <row r="144" spans="1:11" ht="15.75" x14ac:dyDescent="0.2">
      <c r="A144" s="134"/>
      <c r="B144" s="151" t="s">
        <v>38</v>
      </c>
      <c r="C144" s="152"/>
      <c r="D144" s="148"/>
      <c r="E144" s="153"/>
      <c r="F144" s="3"/>
      <c r="G144" s="154">
        <f ca="1">G143*0.2</f>
        <v>0</v>
      </c>
      <c r="H144" s="21"/>
      <c r="I144" s="21"/>
      <c r="J144" s="21"/>
      <c r="K144" s="21"/>
    </row>
    <row r="145" spans="1:11" ht="16.5" thickBot="1" x14ac:dyDescent="0.25">
      <c r="A145" s="137"/>
      <c r="B145" s="155" t="s">
        <v>39</v>
      </c>
      <c r="C145" s="156"/>
      <c r="D145" s="148"/>
      <c r="E145" s="157"/>
      <c r="F145" s="141"/>
      <c r="G145" s="158">
        <f ca="1">G143*1.2</f>
        <v>0</v>
      </c>
      <c r="H145" s="21"/>
      <c r="I145" s="21"/>
      <c r="J145" s="21"/>
      <c r="K145" s="21"/>
    </row>
    <row r="146" spans="1:11" ht="15" x14ac:dyDescent="0.2">
      <c r="C146" s="66"/>
      <c r="D146" s="66"/>
      <c r="E146" s="83"/>
      <c r="F146" s="6"/>
      <c r="G146" s="7"/>
    </row>
    <row r="147" spans="1:11" ht="15" x14ac:dyDescent="0.2">
      <c r="C147" s="66"/>
      <c r="D147" s="66"/>
      <c r="E147" s="83"/>
      <c r="F147" s="6"/>
      <c r="G147" s="7"/>
    </row>
    <row r="148" spans="1:11" ht="15.75" x14ac:dyDescent="0.2">
      <c r="C148" s="159"/>
      <c r="D148" s="159"/>
      <c r="E148" s="83"/>
      <c r="F148" s="84"/>
      <c r="G148" s="85"/>
    </row>
    <row r="149" spans="1:11" ht="15" x14ac:dyDescent="0.2">
      <c r="C149" s="66"/>
      <c r="D149" s="66"/>
      <c r="E149" s="83"/>
      <c r="F149" s="84"/>
      <c r="G149" s="160"/>
    </row>
    <row r="150" spans="1:11" ht="18" customHeight="1" x14ac:dyDescent="0.2">
      <c r="C150" s="66"/>
      <c r="D150" s="66"/>
      <c r="E150" s="83"/>
      <c r="F150" s="6"/>
      <c r="G150" s="7"/>
    </row>
    <row r="151" spans="1:11" ht="15" x14ac:dyDescent="0.2">
      <c r="C151" s="66"/>
      <c r="D151" s="66"/>
      <c r="E151" s="83"/>
      <c r="F151" s="6"/>
      <c r="G151" s="7"/>
    </row>
    <row r="152" spans="1:11" ht="15" x14ac:dyDescent="0.2">
      <c r="C152" s="66"/>
      <c r="D152" s="66"/>
      <c r="E152" s="83"/>
      <c r="F152" s="6"/>
      <c r="G152" s="7"/>
    </row>
    <row r="153" spans="1:11" ht="15" x14ac:dyDescent="0.2">
      <c r="C153" s="66"/>
      <c r="D153" s="66"/>
      <c r="E153" s="83"/>
      <c r="F153" s="6"/>
      <c r="G153" s="7"/>
    </row>
    <row r="154" spans="1:11" ht="15" x14ac:dyDescent="0.2">
      <c r="C154" s="66"/>
      <c r="D154" s="66"/>
      <c r="E154" s="83"/>
      <c r="F154" s="6"/>
      <c r="G154" s="7"/>
    </row>
    <row r="155" spans="1:11" ht="15" x14ac:dyDescent="0.2">
      <c r="C155" s="66"/>
      <c r="D155" s="66"/>
      <c r="E155" s="83"/>
      <c r="F155" s="6"/>
      <c r="G155" s="7"/>
    </row>
    <row r="156" spans="1:11" ht="15" x14ac:dyDescent="0.2">
      <c r="C156" s="66"/>
      <c r="D156" s="66"/>
      <c r="E156" s="83"/>
      <c r="F156" s="6"/>
      <c r="G156" s="7"/>
    </row>
    <row r="157" spans="1:11" ht="15" x14ac:dyDescent="0.2">
      <c r="C157" s="66"/>
      <c r="D157" s="66"/>
      <c r="E157" s="83"/>
      <c r="F157" s="6"/>
      <c r="G157" s="7"/>
    </row>
    <row r="158" spans="1:11" ht="15.75" x14ac:dyDescent="0.2">
      <c r="C158" s="159"/>
      <c r="D158" s="159"/>
      <c r="E158" s="83"/>
      <c r="F158" s="84"/>
      <c r="G158" s="85"/>
    </row>
    <row r="159" spans="1:11" ht="15" x14ac:dyDescent="0.2">
      <c r="C159" s="66"/>
      <c r="D159" s="66"/>
      <c r="E159" s="83"/>
      <c r="F159" s="84"/>
      <c r="G159" s="160"/>
    </row>
    <row r="160" spans="1:11" ht="15.75" customHeight="1" x14ac:dyDescent="0.2">
      <c r="C160" s="66"/>
      <c r="D160" s="66"/>
      <c r="E160" s="83"/>
      <c r="F160" s="6"/>
      <c r="G160" s="7"/>
    </row>
    <row r="161" spans="3:7" ht="20.25" customHeight="1" x14ac:dyDescent="0.2">
      <c r="C161" s="66"/>
      <c r="D161" s="66"/>
      <c r="E161" s="83"/>
      <c r="F161" s="6"/>
      <c r="G161" s="7"/>
    </row>
    <row r="162" spans="3:7" ht="15.75" customHeight="1" x14ac:dyDescent="0.2">
      <c r="C162" s="66"/>
      <c r="D162" s="66"/>
      <c r="E162" s="83"/>
      <c r="F162" s="6"/>
      <c r="G162" s="7"/>
    </row>
    <row r="163" spans="3:7" ht="15" x14ac:dyDescent="0.2">
      <c r="C163" s="66"/>
      <c r="D163" s="66"/>
      <c r="E163" s="83"/>
      <c r="F163" s="8"/>
      <c r="G163" s="9"/>
    </row>
    <row r="164" spans="3:7" ht="15" x14ac:dyDescent="0.2">
      <c r="C164" s="66"/>
      <c r="D164" s="66"/>
      <c r="E164" s="83"/>
      <c r="F164" s="8"/>
      <c r="G164" s="9"/>
    </row>
    <row r="165" spans="3:7" ht="15" x14ac:dyDescent="0.2">
      <c r="C165" s="66"/>
      <c r="D165" s="66"/>
      <c r="E165" s="83"/>
      <c r="F165" s="8"/>
      <c r="G165" s="9"/>
    </row>
    <row r="166" spans="3:7" ht="15" x14ac:dyDescent="0.2">
      <c r="C166" s="66"/>
      <c r="D166" s="66"/>
      <c r="E166" s="83"/>
      <c r="F166" s="8"/>
      <c r="G166" s="9"/>
    </row>
    <row r="167" spans="3:7" ht="15" x14ac:dyDescent="0.2">
      <c r="C167" s="66"/>
      <c r="D167" s="66"/>
      <c r="E167" s="83"/>
      <c r="F167" s="8"/>
      <c r="G167" s="9"/>
    </row>
    <row r="168" spans="3:7" ht="15" x14ac:dyDescent="0.2">
      <c r="C168" s="161"/>
      <c r="D168" s="161"/>
      <c r="E168" s="83"/>
      <c r="F168" s="8"/>
      <c r="G168" s="9"/>
    </row>
    <row r="169" spans="3:7" ht="15" x14ac:dyDescent="0.2">
      <c r="C169" s="66"/>
      <c r="D169" s="66"/>
      <c r="E169" s="83"/>
      <c r="F169" s="8"/>
      <c r="G169" s="9"/>
    </row>
    <row r="170" spans="3:7" ht="15" x14ac:dyDescent="0.2">
      <c r="C170" s="66"/>
      <c r="D170" s="66"/>
      <c r="E170" s="83"/>
      <c r="F170" s="8"/>
      <c r="G170" s="9"/>
    </row>
    <row r="171" spans="3:7" ht="15" x14ac:dyDescent="0.2">
      <c r="C171" s="66"/>
      <c r="D171" s="66"/>
      <c r="E171" s="83"/>
      <c r="F171" s="8"/>
      <c r="G171" s="9"/>
    </row>
    <row r="172" spans="3:7" ht="15" x14ac:dyDescent="0.2">
      <c r="C172" s="66"/>
      <c r="D172" s="66"/>
      <c r="E172" s="83"/>
      <c r="F172" s="8"/>
      <c r="G172" s="9"/>
    </row>
    <row r="173" spans="3:7" ht="15.75" x14ac:dyDescent="0.2">
      <c r="C173" s="159"/>
      <c r="D173" s="159"/>
      <c r="E173" s="83"/>
      <c r="F173" s="84"/>
      <c r="G173" s="85"/>
    </row>
    <row r="174" spans="3:7" ht="15" x14ac:dyDescent="0.2">
      <c r="C174" s="162"/>
      <c r="D174" s="163"/>
      <c r="E174" s="164"/>
      <c r="F174" s="164"/>
      <c r="G174" s="85"/>
    </row>
    <row r="175" spans="3:7" ht="15" x14ac:dyDescent="0.2">
      <c r="C175" s="82"/>
      <c r="D175" s="82"/>
      <c r="E175" s="83"/>
      <c r="F175" s="84"/>
      <c r="G175" s="85"/>
    </row>
    <row r="176" spans="3:7" ht="15" x14ac:dyDescent="0.2">
      <c r="C176" s="165"/>
      <c r="D176" s="166"/>
      <c r="E176" s="83"/>
      <c r="F176" s="160"/>
      <c r="G176" s="160"/>
    </row>
    <row r="177" spans="3:7" ht="15" x14ac:dyDescent="0.2">
      <c r="C177" s="167"/>
      <c r="D177" s="167"/>
      <c r="E177" s="168"/>
      <c r="F177" s="169"/>
      <c r="G177" s="170"/>
    </row>
    <row r="178" spans="3:7" ht="15" x14ac:dyDescent="0.2">
      <c r="C178" s="171"/>
      <c r="D178" s="171"/>
      <c r="E178" s="172"/>
      <c r="F178" s="84"/>
      <c r="G178" s="170"/>
    </row>
    <row r="179" spans="3:7" ht="15" x14ac:dyDescent="0.2">
      <c r="C179" s="66"/>
      <c r="D179" s="66"/>
      <c r="E179" s="172"/>
      <c r="F179" s="84"/>
      <c r="G179" s="170"/>
    </row>
    <row r="180" spans="3:7" ht="15" x14ac:dyDescent="0.2">
      <c r="C180" s="66"/>
      <c r="D180" s="66"/>
      <c r="E180" s="172"/>
      <c r="F180" s="84"/>
      <c r="G180" s="170"/>
    </row>
    <row r="181" spans="3:7" ht="15" x14ac:dyDescent="0.2">
      <c r="C181" s="66"/>
      <c r="D181" s="66"/>
      <c r="E181" s="172"/>
      <c r="F181" s="84"/>
      <c r="G181" s="170"/>
    </row>
    <row r="182" spans="3:7" ht="15" x14ac:dyDescent="0.2">
      <c r="C182" s="66"/>
      <c r="D182" s="66"/>
      <c r="E182" s="172"/>
      <c r="F182" s="84"/>
      <c r="G182" s="170"/>
    </row>
    <row r="183" spans="3:7" ht="15.75" x14ac:dyDescent="0.2">
      <c r="C183" s="173"/>
      <c r="D183" s="173"/>
      <c r="E183" s="172"/>
      <c r="F183" s="84"/>
      <c r="G183" s="174"/>
    </row>
    <row r="184" spans="3:7" ht="15" x14ac:dyDescent="0.2">
      <c r="C184" s="82"/>
      <c r="D184" s="82"/>
      <c r="E184" s="83"/>
      <c r="F184" s="175"/>
      <c r="G184" s="160"/>
    </row>
    <row r="185" spans="3:7" ht="15" x14ac:dyDescent="0.2">
      <c r="C185" s="66"/>
      <c r="D185" s="66"/>
      <c r="E185" s="172"/>
      <c r="F185" s="84"/>
      <c r="G185" s="170"/>
    </row>
    <row r="186" spans="3:7" ht="15" x14ac:dyDescent="0.2">
      <c r="C186" s="66"/>
      <c r="D186" s="66"/>
      <c r="E186" s="172"/>
      <c r="F186" s="84"/>
      <c r="G186" s="170"/>
    </row>
    <row r="187" spans="3:7" ht="15" x14ac:dyDescent="0.2">
      <c r="C187" s="66"/>
      <c r="D187" s="66"/>
      <c r="E187" s="83"/>
      <c r="F187" s="175"/>
      <c r="G187" s="170"/>
    </row>
    <row r="188" spans="3:7" ht="15" x14ac:dyDescent="0.2">
      <c r="C188" s="66"/>
      <c r="D188" s="66"/>
      <c r="E188" s="83"/>
      <c r="F188" s="175"/>
      <c r="G188" s="170"/>
    </row>
    <row r="189" spans="3:7" ht="15" x14ac:dyDescent="0.2">
      <c r="C189" s="66"/>
      <c r="D189" s="66"/>
      <c r="E189" s="83"/>
      <c r="F189" s="175"/>
      <c r="G189" s="170"/>
    </row>
    <row r="190" spans="3:7" ht="15" x14ac:dyDescent="0.2">
      <c r="C190" s="66"/>
      <c r="D190" s="66"/>
      <c r="E190" s="83"/>
      <c r="F190" s="175"/>
      <c r="G190" s="170"/>
    </row>
    <row r="191" spans="3:7" ht="15" x14ac:dyDescent="0.2">
      <c r="C191" s="66"/>
      <c r="D191" s="66"/>
      <c r="E191" s="83"/>
      <c r="F191" s="175"/>
      <c r="G191" s="170"/>
    </row>
    <row r="192" spans="3:7" ht="15" x14ac:dyDescent="0.2">
      <c r="C192" s="66"/>
      <c r="D192" s="66"/>
      <c r="E192" s="172"/>
      <c r="F192" s="84"/>
      <c r="G192" s="170"/>
    </row>
    <row r="193" spans="3:7" ht="15" x14ac:dyDescent="0.2">
      <c r="C193" s="66"/>
      <c r="D193" s="66"/>
      <c r="E193" s="83"/>
      <c r="F193" s="175"/>
      <c r="G193" s="170"/>
    </row>
    <row r="194" spans="3:7" ht="15.75" x14ac:dyDescent="0.2">
      <c r="C194" s="173"/>
      <c r="D194" s="173"/>
      <c r="E194" s="172"/>
      <c r="F194" s="84"/>
      <c r="G194" s="174"/>
    </row>
    <row r="195" spans="3:7" ht="15" x14ac:dyDescent="0.2">
      <c r="C195" s="162"/>
      <c r="D195" s="163"/>
      <c r="E195" s="164"/>
      <c r="F195" s="164"/>
      <c r="G195" s="85"/>
    </row>
    <row r="196" spans="3:7" ht="15" x14ac:dyDescent="0.2">
      <c r="C196" s="176"/>
      <c r="D196" s="55"/>
      <c r="E196" s="83"/>
      <c r="F196" s="175"/>
      <c r="G196" s="175"/>
    </row>
    <row r="197" spans="3:7" ht="15" x14ac:dyDescent="0.2">
      <c r="C197" s="177"/>
      <c r="D197" s="124"/>
      <c r="E197" s="83"/>
      <c r="F197" s="170"/>
      <c r="G197" s="170"/>
    </row>
    <row r="198" spans="3:7" ht="15" x14ac:dyDescent="0.2">
      <c r="C198" s="178"/>
      <c r="D198" s="136"/>
      <c r="E198" s="82"/>
      <c r="F198" s="179"/>
      <c r="G198" s="179"/>
    </row>
    <row r="199" spans="3:7" ht="15" x14ac:dyDescent="0.2">
      <c r="C199" s="82"/>
      <c r="D199" s="82"/>
      <c r="E199" s="82"/>
      <c r="F199" s="180"/>
      <c r="G199" s="170"/>
    </row>
    <row r="200" spans="3:7" ht="15" x14ac:dyDescent="0.2">
      <c r="C200" s="82"/>
      <c r="D200" s="82"/>
      <c r="E200" s="82"/>
      <c r="F200" s="180"/>
      <c r="G200" s="170"/>
    </row>
    <row r="201" spans="3:7" ht="15" x14ac:dyDescent="0.2">
      <c r="C201" s="82"/>
      <c r="D201" s="82"/>
      <c r="E201" s="82"/>
      <c r="F201" s="180"/>
      <c r="G201" s="170"/>
    </row>
    <row r="202" spans="3:7" ht="15" x14ac:dyDescent="0.2">
      <c r="C202" s="82"/>
      <c r="D202" s="82"/>
      <c r="E202" s="82"/>
      <c r="F202" s="180"/>
      <c r="G202" s="170"/>
    </row>
    <row r="203" spans="3:7" ht="15" x14ac:dyDescent="0.2">
      <c r="C203" s="178"/>
      <c r="D203" s="136"/>
      <c r="E203" s="82"/>
      <c r="F203" s="181"/>
      <c r="G203" s="182"/>
    </row>
    <row r="204" spans="3:7" ht="15" x14ac:dyDescent="0.2">
      <c r="C204" s="178"/>
      <c r="D204" s="136"/>
      <c r="E204" s="82"/>
      <c r="F204" s="180"/>
      <c r="G204" s="179"/>
    </row>
    <row r="205" spans="3:7" ht="15" x14ac:dyDescent="0.2">
      <c r="C205" s="82"/>
      <c r="D205" s="82"/>
      <c r="E205" s="82"/>
      <c r="F205" s="180"/>
      <c r="G205" s="170"/>
    </row>
    <row r="206" spans="3:7" ht="15" x14ac:dyDescent="0.2">
      <c r="C206" s="82"/>
      <c r="D206" s="82"/>
      <c r="E206" s="82"/>
      <c r="F206" s="180"/>
      <c r="G206" s="170"/>
    </row>
    <row r="207" spans="3:7" ht="15" x14ac:dyDescent="0.2">
      <c r="C207" s="178"/>
      <c r="D207" s="136"/>
      <c r="E207" s="82"/>
      <c r="F207" s="181"/>
      <c r="G207" s="182"/>
    </row>
    <row r="208" spans="3:7" ht="15" x14ac:dyDescent="0.2">
      <c r="C208" s="183"/>
      <c r="D208" s="130"/>
      <c r="E208" s="82"/>
      <c r="F208" s="180"/>
      <c r="G208" s="179"/>
    </row>
    <row r="209" spans="3:7" ht="15" x14ac:dyDescent="0.2">
      <c r="C209" s="82"/>
      <c r="D209" s="82"/>
      <c r="E209" s="82"/>
      <c r="F209" s="180"/>
      <c r="G209" s="170"/>
    </row>
    <row r="210" spans="3:7" ht="15" x14ac:dyDescent="0.2">
      <c r="C210" s="82"/>
      <c r="D210" s="82"/>
      <c r="E210" s="82"/>
      <c r="F210" s="180"/>
      <c r="G210" s="170"/>
    </row>
    <row r="211" spans="3:7" ht="15" x14ac:dyDescent="0.2">
      <c r="C211" s="82"/>
      <c r="D211" s="82"/>
      <c r="E211" s="82"/>
      <c r="F211" s="180"/>
      <c r="G211" s="170"/>
    </row>
    <row r="212" spans="3:7" ht="15" x14ac:dyDescent="0.2">
      <c r="C212" s="82"/>
      <c r="D212" s="82"/>
      <c r="E212" s="82"/>
      <c r="F212" s="180"/>
      <c r="G212" s="170"/>
    </row>
    <row r="213" spans="3:7" ht="15" x14ac:dyDescent="0.2">
      <c r="C213" s="178"/>
      <c r="D213" s="136"/>
      <c r="E213" s="82"/>
      <c r="F213" s="181"/>
      <c r="G213" s="182"/>
    </row>
    <row r="214" spans="3:7" ht="15" x14ac:dyDescent="0.2">
      <c r="C214" s="178"/>
      <c r="D214" s="136"/>
      <c r="E214" s="82"/>
      <c r="F214" s="180"/>
      <c r="G214" s="179"/>
    </row>
    <row r="215" spans="3:7" ht="15" x14ac:dyDescent="0.2">
      <c r="C215" s="82"/>
      <c r="D215" s="82"/>
      <c r="E215" s="82"/>
      <c r="F215" s="180"/>
      <c r="G215" s="170"/>
    </row>
    <row r="216" spans="3:7" ht="15" x14ac:dyDescent="0.2">
      <c r="C216" s="82"/>
      <c r="D216" s="82"/>
      <c r="E216" s="82"/>
      <c r="F216" s="180"/>
      <c r="G216" s="170"/>
    </row>
    <row r="217" spans="3:7" ht="15" x14ac:dyDescent="0.2">
      <c r="C217" s="178"/>
      <c r="D217" s="136"/>
      <c r="E217" s="82"/>
      <c r="F217" s="181"/>
      <c r="G217" s="182"/>
    </row>
    <row r="218" spans="3:7" ht="15.75" x14ac:dyDescent="0.2">
      <c r="C218" s="184"/>
      <c r="D218" s="148"/>
      <c r="E218" s="83"/>
      <c r="F218" s="181"/>
      <c r="G218" s="185"/>
    </row>
    <row r="219" spans="3:7" ht="15.75" x14ac:dyDescent="0.2">
      <c r="C219" s="184"/>
      <c r="D219" s="148"/>
      <c r="E219" s="83"/>
      <c r="F219" s="10"/>
      <c r="G219" s="186"/>
    </row>
    <row r="220" spans="3:7" ht="15.75" x14ac:dyDescent="0.2">
      <c r="C220" s="184"/>
      <c r="D220" s="148"/>
      <c r="E220" s="83"/>
      <c r="F220" s="181"/>
      <c r="G220" s="185"/>
    </row>
    <row r="221" spans="3:7" ht="15" x14ac:dyDescent="0.2">
      <c r="C221" s="187"/>
      <c r="D221" s="187"/>
      <c r="E221" s="188"/>
      <c r="F221" s="84"/>
      <c r="G221" s="84"/>
    </row>
    <row r="222" spans="3:7" ht="15" x14ac:dyDescent="0.2">
      <c r="C222" s="176"/>
      <c r="D222" s="55"/>
      <c r="E222" s="83"/>
      <c r="F222" s="160"/>
      <c r="G222" s="160"/>
    </row>
    <row r="223" spans="3:7" ht="15" x14ac:dyDescent="0.2">
      <c r="C223" s="167"/>
      <c r="D223" s="167"/>
      <c r="E223" s="168"/>
      <c r="F223" s="169"/>
      <c r="G223" s="170"/>
    </row>
    <row r="224" spans="3:7" ht="15" x14ac:dyDescent="0.2">
      <c r="C224" s="66"/>
      <c r="D224" s="66"/>
      <c r="E224" s="172"/>
      <c r="F224" s="84"/>
      <c r="G224" s="170"/>
    </row>
    <row r="225" spans="3:7" ht="15" x14ac:dyDescent="0.2">
      <c r="C225" s="66"/>
      <c r="D225" s="66"/>
      <c r="E225" s="172"/>
      <c r="F225" s="84"/>
      <c r="G225" s="170"/>
    </row>
    <row r="226" spans="3:7" ht="15.75" x14ac:dyDescent="0.2">
      <c r="C226" s="189"/>
      <c r="D226" s="189"/>
      <c r="E226" s="172"/>
      <c r="F226" s="84"/>
      <c r="G226" s="174"/>
    </row>
  </sheetData>
  <mergeCells count="2">
    <mergeCell ref="A1:G1"/>
    <mergeCell ref="E3:G3"/>
  </mergeCells>
  <phoneticPr fontId="29" type="noConversion"/>
  <printOptions horizontalCentered="1"/>
  <pageMargins left="0.19685039370078741" right="0.19685039370078741" top="0.9055118110236221" bottom="0.59055118110236227" header="0.19685039370078741" footer="0.19685039370078741"/>
  <pageSetup paperSize="9" scale="65" fitToHeight="0" orientation="portrait" r:id="rId1"/>
  <headerFooter scaleWithDoc="0">
    <oddHeader>&amp;L&amp;G&amp;C&amp;"Calibri,Gras"&amp;K03+000
UCBL SSU
&amp;"Calibri,Normal"Aménagement des nouveaux locaux du SSU sur le site de Lyon Sud&amp;R&amp;"Calibri,Gras"&amp;K03+000
 DPGF LOT N°5 - CV - PBS</oddHeader>
    <oddFooter>&amp;L&amp;"Calibri,Normal"&amp;K03+000PNA - Affaire n°2410162  – PRO-DCE – DPGF Ind C&amp;R&amp;"Calibri,Normal"&amp;K03+000&amp;P/&amp;N</oddFooter>
  </headerFooter>
  <rowBreaks count="2" manualBreakCount="2">
    <brk id="55" max="6" man="1"/>
    <brk id="96" max="6"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CVR</vt:lpstr>
      <vt:lpstr>CVR!_Toc193820403</vt:lpstr>
      <vt:lpstr>CVR!Impression_des_titres</vt:lpstr>
      <vt:lpstr>CVR!Zone_d_impression</vt:lpstr>
    </vt:vector>
  </TitlesOfParts>
  <Company>AICO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 RODET Philippe</dc:creator>
  <cp:lastModifiedBy>Pierre Napoleon</cp:lastModifiedBy>
  <cp:lastPrinted>2025-06-20T14:17:25Z</cp:lastPrinted>
  <dcterms:created xsi:type="dcterms:W3CDTF">2007-04-25T12:16:39Z</dcterms:created>
  <dcterms:modified xsi:type="dcterms:W3CDTF">2025-12-08T14:41:20Z</dcterms:modified>
</cp:coreProperties>
</file>